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105" windowWidth="20730" windowHeight="11760" tabRatio="1000" activeTab="12"/>
  </bookViews>
  <sheets>
    <sheet name="封面" sheetId="164" r:id="rId1"/>
    <sheet name="附表2-1" sheetId="76" r:id="rId2"/>
    <sheet name="附表2-2" sheetId="77" r:id="rId3"/>
    <sheet name="附表2-3" sheetId="78" r:id="rId4"/>
    <sheet name="附表2-4" sheetId="79" r:id="rId5"/>
    <sheet name="附表2-5" sheetId="80" r:id="rId6"/>
    <sheet name="附表2-6" sheetId="81" r:id="rId7"/>
    <sheet name="附表2-7" sheetId="99" r:id="rId8"/>
    <sheet name="附表2-8" sheetId="82" r:id="rId9"/>
    <sheet name="附表2-9" sheetId="83" r:id="rId10"/>
    <sheet name="附表2-10" sheetId="163" r:id="rId11"/>
    <sheet name="附表2-11（两违）" sheetId="162" r:id="rId12"/>
    <sheet name="附表2-11 (保洁)" sheetId="165" r:id="rId13"/>
  </sheets>
  <externalReferences>
    <externalReference r:id="rId14"/>
    <externalReference r:id="rId15"/>
  </externalReferences>
  <definedNames>
    <definedName name="_xlnm._FilterDatabase" localSheetId="8" hidden="1">'附表2-8'!$A$5:$C$111</definedName>
    <definedName name="_Order1" hidden="1">255</definedName>
    <definedName name="_Order2" hidden="1">255</definedName>
    <definedName name="_xlnm.Database" localSheetId="12">#REF!</definedName>
    <definedName name="_xlnm.Database">#REF!</definedName>
    <definedName name="database2" localSheetId="12">#REF!</definedName>
    <definedName name="database2">#REF!</definedName>
    <definedName name="database3" localSheetId="12">#REF!</definedName>
    <definedName name="database3">#REF!</definedName>
    <definedName name="gxxe2003">[1]P1012001!$A$6:$E$117</definedName>
    <definedName name="hhhh" localSheetId="12">#REF!</definedName>
    <definedName name="hhhh">#REF!</definedName>
    <definedName name="kkkk" localSheetId="12">#REF!</definedName>
    <definedName name="kkkk">#REF!</definedName>
    <definedName name="_xlnm.Print_Area" localSheetId="0">封面!$A$1:$B$16</definedName>
    <definedName name="_xlnm.Print_Area" localSheetId="1">'附表2-1'!$A$1:$D$12</definedName>
    <definedName name="_xlnm.Print_Area" localSheetId="3">'附表2-3'!$A$1:$O$19</definedName>
    <definedName name="_xlnm.Print_Area" localSheetId="4">'附表2-4'!$A$1:$D$13</definedName>
    <definedName name="_xlnm.Print_Area" localSheetId="7">'附表2-7'!$A$1:$C$15</definedName>
    <definedName name="_xlnm.Print_Area" localSheetId="9">'附表2-9'!$A$1:$B$11</definedName>
    <definedName name="_xlnm.Print_Titles" localSheetId="1">'附表2-1'!$2:$6</definedName>
    <definedName name="_xlnm.Print_Titles" localSheetId="2">'附表2-2'!$1:$5</definedName>
    <definedName name="_xlnm.Print_Titles" localSheetId="3">'附表2-3'!$1:$6</definedName>
    <definedName name="_xlnm.Print_Titles" localSheetId="4">'附表2-4'!$1:$5</definedName>
    <definedName name="_xlnm.Print_Titles" localSheetId="5">'附表2-5'!$1:$5</definedName>
    <definedName name="_xlnm.Print_Titles" localSheetId="6">'附表2-6'!$1:$5</definedName>
    <definedName name="_xlnm.Print_Titles" localSheetId="8">'附表2-8'!$1:$4</definedName>
    <definedName name="_xlnm.Print_Titles" localSheetId="9">'附表2-9'!$1:$4</definedName>
    <definedName name="_xlnm.Print_Titles">#N/A</definedName>
    <definedName name="UU" localSheetId="12">#REF!</definedName>
    <definedName name="UU">#REF!</definedName>
    <definedName name="YY" localSheetId="12">#REF!</definedName>
    <definedName name="YY">#REF!</definedName>
    <definedName name="地区名称" localSheetId="12">#REF!</definedName>
    <definedName name="地区名称">#REF!</definedName>
    <definedName name="福州" localSheetId="12">#REF!</definedName>
    <definedName name="福州">#REF!</definedName>
    <definedName name="汇率" localSheetId="12">#REF!</definedName>
    <definedName name="汇率">#REF!</definedName>
    <definedName name="全额差额比例" localSheetId="12">'[2]C01-1'!#REF!</definedName>
    <definedName name="全额差额比例">'[2]C01-1'!#REF!</definedName>
    <definedName name="生产列1" localSheetId="12">#REF!</definedName>
    <definedName name="生产列1">#REF!</definedName>
    <definedName name="生产列11" localSheetId="12">#REF!</definedName>
    <definedName name="生产列11">#REF!</definedName>
    <definedName name="生产列15" localSheetId="12">#REF!</definedName>
    <definedName name="生产列15">#REF!</definedName>
    <definedName name="生产列16" localSheetId="12">#REF!</definedName>
    <definedName name="生产列16">#REF!</definedName>
    <definedName name="生产列17" localSheetId="12">#REF!</definedName>
    <definedName name="生产列17">#REF!</definedName>
    <definedName name="生产列19" localSheetId="12">#REF!</definedName>
    <definedName name="生产列19">#REF!</definedName>
    <definedName name="生产列2" localSheetId="12">#REF!</definedName>
    <definedName name="生产列2">#REF!</definedName>
    <definedName name="生产列20" localSheetId="12">#REF!</definedName>
    <definedName name="生产列20">#REF!</definedName>
    <definedName name="生产列3" localSheetId="12">#REF!</definedName>
    <definedName name="生产列3">#REF!</definedName>
    <definedName name="生产列4" localSheetId="12">#REF!</definedName>
    <definedName name="生产列4">#REF!</definedName>
    <definedName name="生产列5" localSheetId="12">#REF!</definedName>
    <definedName name="生产列5">#REF!</definedName>
    <definedName name="生产列6" localSheetId="12">#REF!</definedName>
    <definedName name="生产列6">#REF!</definedName>
    <definedName name="生产列7" localSheetId="12">#REF!</definedName>
    <definedName name="生产列7">#REF!</definedName>
    <definedName name="生产列8" localSheetId="12">#REF!</definedName>
    <definedName name="生产列8">#REF!</definedName>
    <definedName name="生产列9" localSheetId="12">#REF!</definedName>
    <definedName name="生产列9">#REF!</definedName>
    <definedName name="生产期" localSheetId="12">#REF!</definedName>
    <definedName name="生产期">#REF!</definedName>
    <definedName name="生产期1" localSheetId="12">#REF!</definedName>
    <definedName name="生产期1">#REF!</definedName>
    <definedName name="生产期11" localSheetId="12">#REF!</definedName>
    <definedName name="生产期11">#REF!</definedName>
    <definedName name="生产期15" localSheetId="12">#REF!</definedName>
    <definedName name="生产期15">#REF!</definedName>
    <definedName name="生产期16" localSheetId="12">#REF!</definedName>
    <definedName name="生产期16">#REF!</definedName>
    <definedName name="生产期17" localSheetId="12">#REF!</definedName>
    <definedName name="生产期17">#REF!</definedName>
    <definedName name="生产期19" localSheetId="12">#REF!</definedName>
    <definedName name="生产期19">#REF!</definedName>
    <definedName name="生产期2" localSheetId="12">#REF!</definedName>
    <definedName name="生产期2">#REF!</definedName>
    <definedName name="生产期20" localSheetId="12">#REF!</definedName>
    <definedName name="生产期20">#REF!</definedName>
    <definedName name="生产期3" localSheetId="12">#REF!</definedName>
    <definedName name="生产期3">#REF!</definedName>
    <definedName name="生产期4" localSheetId="12">#REF!</definedName>
    <definedName name="生产期4">#REF!</definedName>
    <definedName name="生产期5" localSheetId="12">#REF!</definedName>
    <definedName name="生产期5">#REF!</definedName>
    <definedName name="生产期6" localSheetId="12">#REF!</definedName>
    <definedName name="生产期6">#REF!</definedName>
    <definedName name="生产期7" localSheetId="12">#REF!</definedName>
    <definedName name="生产期7">#REF!</definedName>
    <definedName name="生产期8" localSheetId="12">#REF!</definedName>
    <definedName name="生产期8">#REF!</definedName>
    <definedName name="生产期9" localSheetId="12">#REF!</definedName>
    <definedName name="生产期9">#REF!</definedName>
    <definedName name="体制上解" localSheetId="12">#REF!</definedName>
    <definedName name="体制上解">#REF!</definedName>
  </definedNames>
  <calcPr calcId="124519" fullPrecision="0"/>
</workbook>
</file>

<file path=xl/calcChain.xml><?xml version="1.0" encoding="utf-8"?>
<calcChain xmlns="http://schemas.openxmlformats.org/spreadsheetml/2006/main">
  <c r="B7" i="76"/>
  <c r="D6" i="79"/>
  <c r="G6" s="1"/>
  <c r="D10"/>
  <c r="C5" i="99"/>
  <c r="C107" i="82"/>
  <c r="C104"/>
  <c r="C98"/>
  <c r="C95"/>
  <c r="C78"/>
  <c r="C65"/>
  <c r="C60"/>
  <c r="C48"/>
  <c r="C20"/>
  <c r="C6"/>
  <c r="C10" i="83"/>
  <c r="C9"/>
  <c r="C7"/>
  <c r="C6"/>
  <c r="C11" i="77"/>
  <c r="C8" i="81"/>
  <c r="C9"/>
  <c r="C10"/>
  <c r="C11"/>
  <c r="C12"/>
  <c r="C13"/>
  <c r="C14"/>
  <c r="C15"/>
  <c r="C16"/>
  <c r="C17"/>
  <c r="C18"/>
  <c r="C19"/>
  <c r="C20"/>
  <c r="C21"/>
  <c r="C7"/>
  <c r="B7" i="79" s="1"/>
  <c r="C8" i="80"/>
  <c r="C9"/>
  <c r="C10"/>
  <c r="C11"/>
  <c r="C12"/>
  <c r="C13"/>
  <c r="C14"/>
  <c r="C15"/>
  <c r="C16"/>
  <c r="C17"/>
  <c r="C18"/>
  <c r="C19"/>
  <c r="C20"/>
  <c r="C21"/>
  <c r="C7"/>
  <c r="B6" i="79" s="1"/>
  <c r="D11" i="76"/>
  <c r="D10"/>
  <c r="F9" i="79" s="1"/>
  <c r="D9" i="76"/>
  <c r="F8" i="79" s="1"/>
  <c r="D8" i="76"/>
  <c r="B11"/>
  <c r="B10"/>
  <c r="B9"/>
  <c r="B8"/>
  <c r="J8" i="78"/>
  <c r="E8"/>
  <c r="J9"/>
  <c r="J10"/>
  <c r="J11"/>
  <c r="J12"/>
  <c r="J13"/>
  <c r="J14"/>
  <c r="J15"/>
  <c r="J16"/>
  <c r="J17"/>
  <c r="J18"/>
  <c r="E9"/>
  <c r="E10"/>
  <c r="E11"/>
  <c r="E12"/>
  <c r="E13"/>
  <c r="E14"/>
  <c r="E15"/>
  <c r="E16"/>
  <c r="E17"/>
  <c r="E18"/>
  <c r="C7" i="77"/>
  <c r="C8"/>
  <c r="C9"/>
  <c r="C10"/>
  <c r="C12"/>
  <c r="C13"/>
  <c r="C14"/>
  <c r="B8" i="83"/>
  <c r="B5" s="1"/>
  <c r="C5" i="82" l="1"/>
  <c r="E7" i="79"/>
  <c r="F10"/>
  <c r="B13"/>
  <c r="E6"/>
  <c r="D7" i="76"/>
  <c r="D12" s="1"/>
  <c r="F7" i="79"/>
  <c r="B12" i="76"/>
  <c r="D13" i="79"/>
  <c r="E13" l="1"/>
  <c r="F6"/>
  <c r="E12" i="76"/>
</calcChain>
</file>

<file path=xl/sharedStrings.xml><?xml version="1.0" encoding="utf-8"?>
<sst xmlns="http://schemas.openxmlformats.org/spreadsheetml/2006/main" count="596" uniqueCount="438">
  <si>
    <t>单位：万元</t>
  </si>
  <si>
    <t>项目</t>
  </si>
  <si>
    <t>合计</t>
  </si>
  <si>
    <t>1、因公出国（境）费用</t>
  </si>
  <si>
    <t>2、公务接待费</t>
  </si>
  <si>
    <t>收    入</t>
  </si>
  <si>
    <t>支    出</t>
  </si>
  <si>
    <t>收入项目类别</t>
  </si>
  <si>
    <t>支出项目类别</t>
  </si>
  <si>
    <t>一、一般公共预算拨款</t>
  </si>
  <si>
    <t>一、基本支出</t>
  </si>
  <si>
    <t xml:space="preserve">    人员支出</t>
  </si>
  <si>
    <t xml:space="preserve">    对个人和家庭补助支出</t>
  </si>
  <si>
    <t xml:space="preserve">    公用支出</t>
  </si>
  <si>
    <t>二、基金预算财政拨款</t>
  </si>
  <si>
    <t>二、项目支出</t>
  </si>
  <si>
    <t>五、单位结余结转资金</t>
  </si>
  <si>
    <t>单位编码</t>
  </si>
  <si>
    <t>单位名称</t>
  </si>
  <si>
    <t>总计</t>
  </si>
  <si>
    <t>一般公共预算拨款</t>
  </si>
  <si>
    <t>财政专户拨款</t>
  </si>
  <si>
    <t>单位结余结转资金</t>
  </si>
  <si>
    <t>**</t>
  </si>
  <si>
    <t>科目编码</t>
  </si>
  <si>
    <t>科目名称</t>
  </si>
  <si>
    <t>人员支出</t>
  </si>
  <si>
    <t>对个人和家庭的补助支出</t>
  </si>
  <si>
    <t>公用支出</t>
  </si>
  <si>
    <t>项目支出</t>
  </si>
  <si>
    <t>资金来源</t>
  </si>
  <si>
    <t>基金预算拨款</t>
  </si>
  <si>
    <t>单位其它收入</t>
  </si>
  <si>
    <t>合计</t>
    <phoneticPr fontId="36" type="noConversion"/>
  </si>
  <si>
    <t>其中：</t>
    <phoneticPr fontId="36" type="noConversion"/>
  </si>
  <si>
    <t>基本支出</t>
  </si>
  <si>
    <t/>
  </si>
  <si>
    <t>合         计</t>
  </si>
  <si>
    <t>301</t>
  </si>
  <si>
    <t>工资福利支出</t>
  </si>
  <si>
    <t>30101</t>
  </si>
  <si>
    <t>30102</t>
  </si>
  <si>
    <t>30103</t>
  </si>
  <si>
    <t>30106</t>
  </si>
  <si>
    <t>30107</t>
  </si>
  <si>
    <t>30199</t>
  </si>
  <si>
    <t>302</t>
  </si>
  <si>
    <t>商品和服务支出</t>
  </si>
  <si>
    <t>30201</t>
  </si>
  <si>
    <t>30202</t>
  </si>
  <si>
    <t>30203</t>
  </si>
  <si>
    <t>30205</t>
  </si>
  <si>
    <t>30206</t>
  </si>
  <si>
    <t>30207</t>
  </si>
  <si>
    <t>30208</t>
  </si>
  <si>
    <t>30209</t>
  </si>
  <si>
    <t>30211</t>
  </si>
  <si>
    <t>30212</t>
  </si>
  <si>
    <t>30213</t>
  </si>
  <si>
    <t>30214</t>
  </si>
  <si>
    <t>30215</t>
  </si>
  <si>
    <t>30216</t>
  </si>
  <si>
    <t>30217</t>
  </si>
  <si>
    <t>30218</t>
  </si>
  <si>
    <t>30224</t>
  </si>
  <si>
    <t>30225</t>
  </si>
  <si>
    <t>30226</t>
  </si>
  <si>
    <t>30227</t>
  </si>
  <si>
    <t>30228</t>
  </si>
  <si>
    <t>30229</t>
  </si>
  <si>
    <t>30231</t>
  </si>
  <si>
    <t>30239</t>
  </si>
  <si>
    <t>30240</t>
  </si>
  <si>
    <t>30299</t>
  </si>
  <si>
    <t>303</t>
  </si>
  <si>
    <t>对个人和家庭的补助</t>
  </si>
  <si>
    <t>30301</t>
  </si>
  <si>
    <t>30302</t>
  </si>
  <si>
    <t>30303</t>
  </si>
  <si>
    <t>30304</t>
  </si>
  <si>
    <t>30305</t>
  </si>
  <si>
    <t>30306</t>
  </si>
  <si>
    <t>30307</t>
  </si>
  <si>
    <t>30308</t>
  </si>
  <si>
    <t>30309</t>
  </si>
  <si>
    <t>30310</t>
  </si>
  <si>
    <t>30399</t>
  </si>
  <si>
    <t>310</t>
  </si>
  <si>
    <t>其他资本性支出</t>
  </si>
  <si>
    <t>31001</t>
  </si>
  <si>
    <t>31002</t>
  </si>
  <si>
    <t>31003</t>
  </si>
  <si>
    <t>31005</t>
  </si>
  <si>
    <t>31006</t>
  </si>
  <si>
    <t>31007</t>
  </si>
  <si>
    <t>31008</t>
  </si>
  <si>
    <t>31009</t>
  </si>
  <si>
    <t>31010</t>
  </si>
  <si>
    <t>31011</t>
  </si>
  <si>
    <t>31012</t>
  </si>
  <si>
    <t>31013</t>
  </si>
  <si>
    <t>31019</t>
  </si>
  <si>
    <t>31099</t>
  </si>
  <si>
    <t>307</t>
  </si>
  <si>
    <t>30701</t>
  </si>
  <si>
    <t>399</t>
  </si>
  <si>
    <t>其他支出</t>
  </si>
  <si>
    <t>39906</t>
  </si>
  <si>
    <t xml:space="preserve">      （2）公务用车购置费</t>
    <phoneticPr fontId="36" type="noConversion"/>
  </si>
  <si>
    <t>单位：万元</t>
    <phoneticPr fontId="76" type="noConversion"/>
  </si>
  <si>
    <t>309</t>
  </si>
  <si>
    <t>10、</t>
  </si>
  <si>
    <t>11、</t>
  </si>
  <si>
    <t>9、</t>
  </si>
  <si>
    <t>3、公务用车购置及运行费</t>
    <phoneticPr fontId="76" type="noConversion"/>
  </si>
  <si>
    <t>其中：（1）公务用车运行费</t>
    <phoneticPr fontId="36" type="noConversion"/>
  </si>
  <si>
    <t>8、</t>
  </si>
  <si>
    <t>12、</t>
  </si>
  <si>
    <t>债务利息及费用支出</t>
  </si>
  <si>
    <t>资本性支出（基本建设）</t>
  </si>
  <si>
    <t>资本性支出</t>
  </si>
  <si>
    <t>对企业补助（基本建设）</t>
  </si>
  <si>
    <t>对企业补助</t>
  </si>
  <si>
    <t>对社会保障基金补助</t>
  </si>
  <si>
    <t>住房公积金</t>
  </si>
  <si>
    <t>其他工资福利支出</t>
  </si>
  <si>
    <t>会议费</t>
  </si>
  <si>
    <t>培训费</t>
  </si>
  <si>
    <t>委托业务费</t>
  </si>
  <si>
    <t>公务接待费</t>
  </si>
  <si>
    <t>因公出国（境）费用</t>
  </si>
  <si>
    <t>公务用车运行维护费</t>
  </si>
  <si>
    <t>其他商品和服务支出</t>
  </si>
  <si>
    <t>房屋建筑物购建</t>
  </si>
  <si>
    <t>基础设施建设</t>
  </si>
  <si>
    <t>公务用车购置</t>
  </si>
  <si>
    <t>大型修缮</t>
  </si>
  <si>
    <t>费用补贴</t>
  </si>
  <si>
    <t>利息补贴</t>
  </si>
  <si>
    <t>其他对企业补助</t>
  </si>
  <si>
    <t>助学金</t>
  </si>
  <si>
    <t>个人农业生产补贴</t>
  </si>
  <si>
    <t>对社会保险基金补助</t>
  </si>
  <si>
    <t>补充全国社会保障基金</t>
  </si>
  <si>
    <t>国内债务付息</t>
  </si>
  <si>
    <t>国外债务付息</t>
  </si>
  <si>
    <t>国内债务发行费用</t>
  </si>
  <si>
    <t>国外债务发行费用</t>
  </si>
  <si>
    <t>赠与</t>
  </si>
  <si>
    <t>国家赔偿费用支出</t>
  </si>
  <si>
    <t>对民间非营利组织和群众性自治组织补贴</t>
  </si>
  <si>
    <t>基本工资</t>
  </si>
  <si>
    <t>津贴补贴</t>
  </si>
  <si>
    <t>奖金</t>
  </si>
  <si>
    <t>伙食补助费</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</si>
  <si>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</si>
  <si>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</si>
  <si>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</si>
  <si>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</si>
  <si>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</si>
  <si>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</si>
  <si>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</si>
  <si>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</si>
  <si>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</si>
  <si>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</si>
  <si>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</si>
  <si>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</si>
  <si>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30114</t>
  </si>
  <si>
    <t>医疗费</t>
  </si>
  <si>
    <t>办公费</t>
  </si>
  <si>
    <t>印刷费</t>
  </si>
  <si>
    <t>咨询费</t>
  </si>
  <si>
    <t>水费</t>
  </si>
  <si>
    <t>电费</t>
  </si>
  <si>
    <t>邮电费</t>
  </si>
  <si>
    <t>取暖费</t>
  </si>
  <si>
    <t>物业管理费</t>
  </si>
  <si>
    <t>差旅费</t>
  </si>
  <si>
    <t>维修(护)费</t>
  </si>
  <si>
    <t>租赁费</t>
  </si>
  <si>
    <t>专用材料费</t>
  </si>
  <si>
    <t>被装购置费</t>
  </si>
  <si>
    <t>专用燃料费</t>
  </si>
  <si>
    <t>劳务费</t>
  </si>
  <si>
    <t>工会经费</t>
  </si>
  <si>
    <t>福利费</t>
  </si>
  <si>
    <t>其他交通费用</t>
  </si>
  <si>
    <t>税金及附加费用</t>
  </si>
  <si>
    <t>离休费</t>
  </si>
  <si>
    <t>退休费</t>
  </si>
  <si>
    <t>退职(役)费</t>
  </si>
  <si>
    <t>抚恤金</t>
  </si>
  <si>
    <t>生活补助</t>
  </si>
  <si>
    <t>救济费</t>
  </si>
  <si>
    <t>医疗费补助</t>
  </si>
  <si>
    <t>奖励金</t>
  </si>
  <si>
    <t>其他对个人和家庭的补助</t>
  </si>
  <si>
    <t>30702</t>
  </si>
  <si>
    <t>30703</t>
  </si>
  <si>
    <t>30704</t>
  </si>
  <si>
    <t>30901</t>
  </si>
  <si>
    <t>30902</t>
  </si>
  <si>
    <t>办公设备购置</t>
  </si>
  <si>
    <t>30903</t>
  </si>
  <si>
    <t>专用设备购置</t>
  </si>
  <si>
    <t>30905</t>
  </si>
  <si>
    <t>30906</t>
  </si>
  <si>
    <t>30907</t>
  </si>
  <si>
    <t>信息网络及软件购置更新</t>
  </si>
  <si>
    <t>30908</t>
  </si>
  <si>
    <t>物资储备</t>
  </si>
  <si>
    <t>30913</t>
  </si>
  <si>
    <t>30919</t>
  </si>
  <si>
    <t>其他交通工具购置</t>
  </si>
  <si>
    <t>30921</t>
  </si>
  <si>
    <t>文物和陈列品购置</t>
  </si>
  <si>
    <t>30922</t>
  </si>
  <si>
    <t>无形资产购置</t>
  </si>
  <si>
    <t>30999</t>
  </si>
  <si>
    <t>其他基本建设支出</t>
  </si>
  <si>
    <t>土地补偿</t>
  </si>
  <si>
    <t>安置补助</t>
  </si>
  <si>
    <t>地上附着物和青苗补偿</t>
  </si>
  <si>
    <t>31021</t>
  </si>
  <si>
    <t>31022</t>
  </si>
  <si>
    <t>311</t>
  </si>
  <si>
    <t>31101</t>
  </si>
  <si>
    <t>资本金注入</t>
  </si>
  <si>
    <t>31199</t>
  </si>
  <si>
    <t>312</t>
  </si>
  <si>
    <t>31201</t>
  </si>
  <si>
    <t>31203</t>
  </si>
  <si>
    <t>政府投资基金股权投资</t>
  </si>
  <si>
    <t>31204</t>
  </si>
  <si>
    <t>31205</t>
  </si>
  <si>
    <t>31299</t>
  </si>
  <si>
    <t>313</t>
  </si>
  <si>
    <t>31302</t>
  </si>
  <si>
    <t>31303</t>
  </si>
  <si>
    <t>39907</t>
  </si>
  <si>
    <t>39908</t>
  </si>
  <si>
    <t>39999</t>
  </si>
  <si>
    <t>总体目标</t>
    <phoneticPr fontId="36" type="noConversion"/>
  </si>
  <si>
    <t xml:space="preserve">绩效目标  </t>
  </si>
  <si>
    <t>指标</t>
    <phoneticPr fontId="36" type="noConversion"/>
  </si>
  <si>
    <t>绩效内容</t>
    <phoneticPr fontId="64" type="noConversion"/>
  </si>
  <si>
    <t>全年绩效目标值</t>
    <phoneticPr fontId="36" type="noConversion"/>
  </si>
  <si>
    <t xml:space="preserve">投入 </t>
  </si>
  <si>
    <t>产出</t>
  </si>
  <si>
    <t>效益</t>
  </si>
  <si>
    <t>备注：按部门预算批复的绩效目标表填写本表中的相应内容（按规定不宜公开部分除外）。</t>
    <phoneticPr fontId="64" type="noConversion"/>
  </si>
  <si>
    <t>立项项目名称</t>
    <phoneticPr fontId="36" type="noConversion"/>
  </si>
  <si>
    <t>概况</t>
    <phoneticPr fontId="36" type="noConversion"/>
  </si>
  <si>
    <t>指标</t>
    <phoneticPr fontId="36" type="noConversion"/>
  </si>
  <si>
    <t>绩效内容</t>
    <phoneticPr fontId="64" type="noConversion"/>
  </si>
  <si>
    <t>全年绩效目标值</t>
    <phoneticPr fontId="36" type="noConversion"/>
  </si>
  <si>
    <t>备注：按部门预算批复的绩效目标表填写本表中的相应内容（按规定不宜公开部分除外）。</t>
    <phoneticPr fontId="64" type="noConversion"/>
  </si>
  <si>
    <t>预算数</t>
    <phoneticPr fontId="76" type="noConversion"/>
  </si>
  <si>
    <t>预算数</t>
    <phoneticPr fontId="76" type="noConversion"/>
  </si>
  <si>
    <t>三、财政专户拨款</t>
    <phoneticPr fontId="76" type="noConversion"/>
  </si>
  <si>
    <t>5、</t>
    <phoneticPr fontId="36" type="noConversion"/>
  </si>
  <si>
    <t>6、</t>
    <phoneticPr fontId="36" type="noConversion"/>
  </si>
  <si>
    <t>7、</t>
    <phoneticPr fontId="36" type="noConversion"/>
  </si>
  <si>
    <t>1、</t>
    <phoneticPr fontId="36" type="noConversion"/>
  </si>
  <si>
    <t>2、</t>
    <phoneticPr fontId="36" type="noConversion"/>
  </si>
  <si>
    <t>3、</t>
    <phoneticPr fontId="36" type="noConversion"/>
  </si>
  <si>
    <t>4、</t>
    <phoneticPr fontId="36" type="noConversion"/>
  </si>
  <si>
    <t>30204</t>
    <phoneticPr fontId="76" type="noConversion"/>
  </si>
  <si>
    <t>手续费</t>
    <phoneticPr fontId="76" type="noConversion"/>
  </si>
  <si>
    <t>收入合计</t>
    <phoneticPr fontId="76" type="noConversion"/>
  </si>
  <si>
    <t>支出合计</t>
    <phoneticPr fontId="76" type="noConversion"/>
  </si>
  <si>
    <t xml:space="preserve">     人员支出</t>
    <phoneticPr fontId="76" type="noConversion"/>
  </si>
  <si>
    <t xml:space="preserve">     对个人和家庭补助支出</t>
    <phoneticPr fontId="76" type="noConversion"/>
  </si>
  <si>
    <t xml:space="preserve">     公用支出</t>
    <phoneticPr fontId="76" type="noConversion"/>
  </si>
  <si>
    <t>单位：万元</t>
    <phoneticPr fontId="76" type="noConversion"/>
  </si>
  <si>
    <t>单位其它收入</t>
    <phoneticPr fontId="76" type="noConversion"/>
  </si>
  <si>
    <t>合计</t>
    <phoneticPr fontId="76" type="noConversion"/>
  </si>
  <si>
    <t>预算数</t>
    <phoneticPr fontId="76" type="noConversion"/>
  </si>
  <si>
    <t>收入合计</t>
    <phoneticPr fontId="76" type="noConversion"/>
  </si>
  <si>
    <t>支出合计</t>
    <phoneticPr fontId="76" type="noConversion"/>
  </si>
  <si>
    <t>备注：1.本表公开到政府支出功能分类项级科目。</t>
    <phoneticPr fontId="76" type="noConversion"/>
  </si>
  <si>
    <t xml:space="preserve">      2.没有数据的单位应当列出空表并说明。</t>
    <phoneticPr fontId="76" type="noConversion"/>
  </si>
  <si>
    <t>预算数</t>
    <phoneticPr fontId="36" type="noConversion"/>
  </si>
  <si>
    <t>科目编码</t>
    <phoneticPr fontId="36" type="noConversion"/>
  </si>
  <si>
    <t>科目_x000D_编码</t>
    <phoneticPr fontId="76" type="noConversion"/>
  </si>
  <si>
    <t>预算数</t>
    <phoneticPr fontId="76" type="noConversion"/>
  </si>
  <si>
    <t>预算数</t>
    <phoneticPr fontId="76" type="noConversion"/>
  </si>
  <si>
    <t>备注：本表不能留空，没有金额必须标零或写无，并备注说明“本单位无一般公共预算安排的三公经费支出”。</t>
    <phoneticPr fontId="76" type="noConversion"/>
  </si>
  <si>
    <t>备注：本表公开到政府支出功能分类项级科目。</t>
    <phoneticPr fontId="76" type="noConversion"/>
  </si>
  <si>
    <t>备注：1.本表公开到功能分类科目的项级科目。2.各部门在依法公开部门预决算时，对涉密信息不予公开。部分内容涉密的，在确保安全的前提下，按照以下原则处理：（一）同一功能分类款级科目下，大部分项级科目涉密的，仅公开到该款级科目；（二）同一功能分类类级科目下，大部分款级科目涉密的，仅公开到该类级科目；（三）个别功能分类款级科目或项级科目涉密的，除不公开该涉密科目外，同一级次的“其他支出”科目也不公开。</t>
    <phoneticPr fontId="76" type="noConversion"/>
  </si>
  <si>
    <t>拆迁补偿</t>
    <phoneticPr fontId="76" type="noConversion"/>
  </si>
  <si>
    <t>合计</t>
    <phoneticPr fontId="76" type="noConversion"/>
  </si>
  <si>
    <t>三、部门预算公开说明及附表</t>
    <phoneticPr fontId="36" type="noConversion"/>
  </si>
  <si>
    <t>二、基金预算财政拨款</t>
    <phoneticPr fontId="76" type="noConversion"/>
  </si>
  <si>
    <t>四、单位其他收入</t>
    <phoneticPr fontId="76" type="noConversion"/>
  </si>
  <si>
    <t>一、基本支出</t>
    <phoneticPr fontId="76" type="noConversion"/>
  </si>
  <si>
    <t>二、项目支出</t>
    <phoneticPr fontId="76" type="noConversion"/>
  </si>
  <si>
    <t>2019年度部门预算公开</t>
  </si>
  <si>
    <t>2019年度收入预算总表</t>
  </si>
  <si>
    <t>2019年度支出预算总表</t>
  </si>
  <si>
    <t>2019年度一般公共预算拨款支出预算表</t>
  </si>
  <si>
    <t>2019年度政府性基金拨款支出预算表</t>
  </si>
  <si>
    <t>2019年度部门业务费绩效目标表</t>
  </si>
  <si>
    <t>2019年度专项资金绩效目标表</t>
  </si>
  <si>
    <t>2019年度一般公共预算支出经济分类情况表</t>
    <phoneticPr fontId="36" type="noConversion"/>
  </si>
  <si>
    <t>2019年度一般公共预算基本支出经济分类情况表</t>
    <phoneticPr fontId="76" type="noConversion"/>
  </si>
  <si>
    <t>2019年度一般公共预算“三公”经费支出预算表</t>
    <phoneticPr fontId="76" type="noConversion"/>
  </si>
  <si>
    <t>2019年度收支预算总表</t>
    <phoneticPr fontId="76" type="noConversion"/>
  </si>
  <si>
    <t>附表2-1</t>
    <phoneticPr fontId="36" type="noConversion"/>
  </si>
  <si>
    <t>附表</t>
    <phoneticPr fontId="36" type="noConversion"/>
  </si>
  <si>
    <t>附表2-2</t>
    <phoneticPr fontId="36" type="noConversion"/>
  </si>
  <si>
    <t>附表2-3</t>
    <phoneticPr fontId="36" type="noConversion"/>
  </si>
  <si>
    <t>附表2-4</t>
    <phoneticPr fontId="36" type="noConversion"/>
  </si>
  <si>
    <t>附表2-5</t>
    <phoneticPr fontId="36" type="noConversion"/>
  </si>
  <si>
    <t>附表2-6</t>
    <phoneticPr fontId="36" type="noConversion"/>
  </si>
  <si>
    <t>附表2-7</t>
    <phoneticPr fontId="76" type="noConversion"/>
  </si>
  <si>
    <t>附表2-8</t>
    <phoneticPr fontId="36" type="noConversion"/>
  </si>
  <si>
    <t>附表2-9</t>
    <phoneticPr fontId="36" type="noConversion"/>
  </si>
  <si>
    <t>附表2-10</t>
    <phoneticPr fontId="36" type="noConversion"/>
  </si>
  <si>
    <t>附表2-11</t>
    <phoneticPr fontId="36" type="noConversion"/>
  </si>
  <si>
    <t>附表2：2019年度2019部门预算说明</t>
    <phoneticPr fontId="91" type="noConversion"/>
  </si>
  <si>
    <t>附表2-1：2019年度收支预算总表</t>
    <phoneticPr fontId="91" type="noConversion"/>
  </si>
  <si>
    <t>附表2-2：2019年度收入预算总表</t>
    <phoneticPr fontId="91" type="noConversion"/>
  </si>
  <si>
    <t>附表2-3：2019年度支出预算总表</t>
    <phoneticPr fontId="91" type="noConversion"/>
  </si>
  <si>
    <t>附表2-4：2019年度财政拨款收支预算总表</t>
    <phoneticPr fontId="91" type="noConversion"/>
  </si>
  <si>
    <t>附表2-5：2019年度一般公共预算拨款支出预算表</t>
    <phoneticPr fontId="91" type="noConversion"/>
  </si>
  <si>
    <t>附表2-6：2019年度政府性基金拨款支出预算表</t>
    <phoneticPr fontId="91" type="noConversion"/>
  </si>
  <si>
    <t>附表2-7：2019年度一般公共预算支出经济分类情况表</t>
    <phoneticPr fontId="91" type="noConversion"/>
  </si>
  <si>
    <t>附表2-8：2019年度一般公共预算基本支出经济分类情况表</t>
    <phoneticPr fontId="91" type="noConversion"/>
  </si>
  <si>
    <t>附表2-9：2019年度一般公共预算“三公”经费支出预算表</t>
    <phoneticPr fontId="91" type="noConversion"/>
  </si>
  <si>
    <t>附表2-10：2019年度部门业务费绩效目标表</t>
    <phoneticPr fontId="91" type="noConversion"/>
  </si>
  <si>
    <t>附表2-11：2019年度专项资金绩效目标表</t>
    <phoneticPr fontId="91" type="noConversion"/>
  </si>
  <si>
    <t>2019年度财政拨款收支预算总表</t>
    <phoneticPr fontId="76" type="noConversion"/>
  </si>
  <si>
    <t>212</t>
    <phoneticPr fontId="76" type="noConversion"/>
  </si>
  <si>
    <t>212103</t>
    <phoneticPr fontId="76" type="noConversion"/>
  </si>
  <si>
    <t>龙岩市新罗区城市管理行政执法局</t>
    <phoneticPr fontId="76" type="noConversion"/>
  </si>
  <si>
    <t>龙岩市新罗区城市管理行政执法局</t>
    <phoneticPr fontId="76" type="noConversion"/>
  </si>
  <si>
    <t>行政运行(城乡社区管理事务）</t>
    <phoneticPr fontId="76" type="noConversion"/>
  </si>
  <si>
    <t>城管执法</t>
    <phoneticPr fontId="76" type="noConversion"/>
  </si>
  <si>
    <t>城乡社区环境卫生</t>
    <phoneticPr fontId="76" type="noConversion"/>
  </si>
  <si>
    <t>城乡社区环境卫生</t>
    <phoneticPr fontId="76" type="noConversion"/>
  </si>
  <si>
    <t>城乡社区支出</t>
    <phoneticPr fontId="76" type="noConversion"/>
  </si>
  <si>
    <t>城乡社区管理事务</t>
    <phoneticPr fontId="76" type="noConversion"/>
  </si>
  <si>
    <t>城管执法</t>
    <phoneticPr fontId="76" type="noConversion"/>
  </si>
  <si>
    <t>行政运行（城乡社区管理事务）</t>
    <phoneticPr fontId="76" type="noConversion"/>
  </si>
  <si>
    <t>无</t>
    <phoneticPr fontId="76" type="noConversion"/>
  </si>
  <si>
    <t>通过日常巡查考评工作督促保洁公司认真完成背街小巷清扫保洁工作，适时慰问环卫工人提高其工作积极性，及时宣传和发动群众提高巷道居民自觉参与保洁工作的意识，通过重点的突击整治行动提升保洁品质，保障中心城市背街小巷清扫保洁及牛皮癣治理常态长效化机制顺利开展。</t>
    <phoneticPr fontId="36" type="noConversion"/>
  </si>
  <si>
    <t>支出进度</t>
    <phoneticPr fontId="64" type="noConversion"/>
  </si>
  <si>
    <t>≥90%</t>
    <phoneticPr fontId="36" type="noConversion"/>
  </si>
  <si>
    <t>业务费总量增长率</t>
    <phoneticPr fontId="64" type="noConversion"/>
  </si>
  <si>
    <t>与上年持平</t>
    <phoneticPr fontId="36" type="noConversion"/>
  </si>
  <si>
    <t>预算完成率</t>
    <phoneticPr fontId="36" type="noConversion"/>
  </si>
  <si>
    <t>到位资金支出实现率</t>
    <phoneticPr fontId="64" type="noConversion"/>
  </si>
  <si>
    <t>到位资金支出实现率≥90%</t>
    <phoneticPr fontId="64" type="noConversion"/>
  </si>
  <si>
    <t>业务费细化率</t>
    <phoneticPr fontId="64" type="noConversion"/>
  </si>
  <si>
    <t>≥90%</t>
    <phoneticPr fontId="36" type="noConversion"/>
  </si>
  <si>
    <t>两节慰问环卫工人人数</t>
    <phoneticPr fontId="36" type="noConversion"/>
  </si>
  <si>
    <t>761人/次</t>
    <phoneticPr fontId="36" type="noConversion"/>
  </si>
  <si>
    <t>突击整治次数（七街两镇）</t>
    <phoneticPr fontId="36" type="noConversion"/>
  </si>
  <si>
    <t>6次</t>
    <phoneticPr fontId="36" type="noConversion"/>
  </si>
  <si>
    <t>美丽小巷创建</t>
    <phoneticPr fontId="36" type="noConversion"/>
  </si>
  <si>
    <t>1条</t>
    <phoneticPr fontId="36" type="noConversion"/>
  </si>
  <si>
    <t>创城、垃圾分类等环卫宣传</t>
    <phoneticPr fontId="36" type="noConversion"/>
  </si>
  <si>
    <t>4次</t>
    <phoneticPr fontId="36" type="noConversion"/>
  </si>
  <si>
    <t>细化项目目标完成情况</t>
    <phoneticPr fontId="64" type="noConversion"/>
  </si>
  <si>
    <t>≥95%(细化至4项）</t>
    <phoneticPr fontId="36" type="noConversion"/>
  </si>
  <si>
    <t>资金使用合规性</t>
    <phoneticPr fontId="36" type="noConversion"/>
  </si>
  <si>
    <t>符合财务规定</t>
    <phoneticPr fontId="36" type="noConversion"/>
  </si>
  <si>
    <t>政府采购、购买服务执行情况</t>
    <phoneticPr fontId="36" type="noConversion"/>
  </si>
  <si>
    <t>按规定程序进行采购</t>
    <phoneticPr fontId="36" type="noConversion"/>
  </si>
  <si>
    <t>服务对象满意度</t>
    <phoneticPr fontId="64" type="noConversion"/>
  </si>
  <si>
    <t>群众满意度≥90%</t>
    <phoneticPr fontId="36" type="noConversion"/>
  </si>
  <si>
    <t>“两违”综合整治经费</t>
    <phoneticPr fontId="36" type="noConversion"/>
  </si>
  <si>
    <t>“两违”综合整治工作是以岩治违【2017】5号、龙新政办【2017】62号、龙新治违【2017】10号文件为依据，通过对城乡规划法等城建法律法规的宣传，提高群众的规划意识，依靠拆除两违建筑等多种形式减少“两违”的发生。保障城市规划的顺利实施和市、区重点项目的顺利推进。</t>
    <phoneticPr fontId="36" type="noConversion"/>
  </si>
  <si>
    <t>资金到位情况</t>
    <phoneticPr fontId="64" type="noConversion"/>
  </si>
  <si>
    <t>到位率100%</t>
    <phoneticPr fontId="36" type="noConversion"/>
  </si>
  <si>
    <t>综合治理拆除经费</t>
    <phoneticPr fontId="64" type="noConversion"/>
  </si>
  <si>
    <t>≤110万元</t>
    <phoneticPr fontId="36" type="noConversion"/>
  </si>
  <si>
    <t>综合执法大队规范化建设</t>
    <phoneticPr fontId="36" type="noConversion"/>
  </si>
  <si>
    <t>≤55万元</t>
    <phoneticPr fontId="36" type="noConversion"/>
  </si>
  <si>
    <t>综合治理日常工作经费</t>
    <phoneticPr fontId="64" type="noConversion"/>
  </si>
  <si>
    <t>≤135万元</t>
    <phoneticPr fontId="36" type="noConversion"/>
  </si>
  <si>
    <t>全年拆除两违面积</t>
    <phoneticPr fontId="64" type="noConversion"/>
  </si>
  <si>
    <t>30万平方米</t>
    <phoneticPr fontId="36" type="noConversion"/>
  </si>
  <si>
    <t>全年开展执法培训</t>
    <phoneticPr fontId="36" type="noConversion"/>
  </si>
  <si>
    <t>50次</t>
    <phoneticPr fontId="36" type="noConversion"/>
  </si>
  <si>
    <t>与媒体签订宣传协议</t>
    <phoneticPr fontId="36" type="noConversion"/>
  </si>
  <si>
    <t>2个</t>
    <phoneticPr fontId="36" type="noConversion"/>
  </si>
  <si>
    <t>购置办公电脑</t>
    <phoneticPr fontId="36" type="noConversion"/>
  </si>
  <si>
    <t>6台</t>
    <phoneticPr fontId="36" type="noConversion"/>
  </si>
  <si>
    <t>购置大型复印机</t>
    <phoneticPr fontId="36" type="noConversion"/>
  </si>
  <si>
    <t>1台</t>
    <phoneticPr fontId="36" type="noConversion"/>
  </si>
  <si>
    <t>购置碎纸机</t>
    <phoneticPr fontId="36" type="noConversion"/>
  </si>
  <si>
    <t>5台</t>
    <phoneticPr fontId="36" type="noConversion"/>
  </si>
  <si>
    <t>购置天翼4G对讲机</t>
    <phoneticPr fontId="36" type="noConversion"/>
  </si>
  <si>
    <t>购置4G执法记录仪</t>
    <phoneticPr fontId="64" type="noConversion"/>
  </si>
  <si>
    <t>15套</t>
    <phoneticPr fontId="36" type="noConversion"/>
  </si>
  <si>
    <t>30台</t>
    <phoneticPr fontId="36" type="noConversion"/>
  </si>
  <si>
    <t>规范化建设中队数量</t>
    <phoneticPr fontId="36" type="noConversion"/>
  </si>
  <si>
    <t>档案室建设</t>
    <phoneticPr fontId="36" type="noConversion"/>
  </si>
  <si>
    <t>1个</t>
    <phoneticPr fontId="36" type="noConversion"/>
  </si>
  <si>
    <t>答复信访件</t>
    <phoneticPr fontId="36" type="noConversion"/>
  </si>
  <si>
    <t>信访答复率100%</t>
    <phoneticPr fontId="36" type="noConversion"/>
  </si>
  <si>
    <t>全市两违综合整治考评</t>
    <phoneticPr fontId="36" type="noConversion"/>
  </si>
  <si>
    <t>全市综合考评前二名</t>
    <phoneticPr fontId="36" type="noConversion"/>
  </si>
  <si>
    <t>群众规划意识提升</t>
    <phoneticPr fontId="64" type="noConversion"/>
  </si>
  <si>
    <t>打好两违攻坚战</t>
    <phoneticPr fontId="36" type="noConversion"/>
  </si>
  <si>
    <t>保障城市规划顺利实施</t>
    <phoneticPr fontId="64" type="noConversion"/>
  </si>
  <si>
    <t>市、区重点项目顺利推进</t>
    <phoneticPr fontId="36" type="noConversion"/>
  </si>
  <si>
    <t>参与项目服务对象满意度</t>
    <phoneticPr fontId="36" type="noConversion"/>
  </si>
  <si>
    <t>满意率90%</t>
    <phoneticPr fontId="36" type="noConversion"/>
  </si>
  <si>
    <t>背街小巷清扫保洁及“牛皮癣”治理经费</t>
    <phoneticPr fontId="36" type="noConversion"/>
  </si>
  <si>
    <t>中心城市背街小巷日常环境卫生清扫保洁工作及中心城市背街小巷“牛皮癣”清除工作是根据《龙岩市新罗区人民政府关于印发中心城市背街小巷保洁管理及考评工作方案的通知》（龙新政综【2013】283号）立项，通过政府采购服务的形式，使所有保洁范围内的中心城市背街小巷达到二级路段标准，提升我市整体形象。</t>
    <phoneticPr fontId="36" type="noConversion"/>
  </si>
  <si>
    <t>到位率100%</t>
    <phoneticPr fontId="36" type="noConversion"/>
  </si>
  <si>
    <t>背街小巷清扫保洁面积</t>
    <phoneticPr fontId="64" type="noConversion"/>
  </si>
  <si>
    <t>牛皮癣综合治理长度</t>
    <phoneticPr fontId="64" type="noConversion"/>
  </si>
  <si>
    <t>路段保洁达标</t>
    <phoneticPr fontId="36" type="noConversion"/>
  </si>
  <si>
    <t>二级路段标准</t>
    <phoneticPr fontId="36" type="noConversion"/>
  </si>
  <si>
    <t>牛皮癣清理达标</t>
    <phoneticPr fontId="36" type="noConversion"/>
  </si>
  <si>
    <t>市区联合考评成绩优良</t>
    <phoneticPr fontId="36" type="noConversion"/>
  </si>
  <si>
    <t>≥街巷长制背街小巷环卫考评质量</t>
    <phoneticPr fontId="36" type="noConversion"/>
  </si>
  <si>
    <t>1134.94万元</t>
    <phoneticPr fontId="36" type="noConversion"/>
  </si>
  <si>
    <t>126.2万平方米</t>
    <phoneticPr fontId="36" type="noConversion"/>
  </si>
  <si>
    <t>244.9千米</t>
    <phoneticPr fontId="36" type="noConversion"/>
  </si>
  <si>
    <t>761人/月</t>
    <phoneticPr fontId="36" type="noConversion"/>
  </si>
  <si>
    <t>“三无”标准</t>
    <phoneticPr fontId="36" type="noConversion"/>
  </si>
  <si>
    <t>背街小巷治理经费</t>
    <phoneticPr fontId="64" type="noConversion"/>
  </si>
  <si>
    <t>保洁员总人数</t>
    <phoneticPr fontId="36" type="noConversion"/>
  </si>
  <si>
    <t>日常考评达标</t>
    <phoneticPr fontId="36" type="noConversion"/>
  </si>
  <si>
    <t>街巷长制背街小巷环卫达标</t>
    <phoneticPr fontId="36" type="noConversion"/>
  </si>
  <si>
    <t>美化巷容巷貌</t>
    <phoneticPr fontId="36" type="noConversion"/>
  </si>
  <si>
    <t>提升背街小巷环卫质量</t>
    <phoneticPr fontId="36" type="noConversion"/>
  </si>
  <si>
    <t>保洁范围内无卫生死角，牛皮癣无回潮</t>
    <phoneticPr fontId="36" type="noConversion"/>
  </si>
  <si>
    <t>环境整洁</t>
    <phoneticPr fontId="36" type="noConversion"/>
  </si>
  <si>
    <t>创建全国文明城市常态长效机制，保障城市文明发展</t>
    <phoneticPr fontId="36" type="noConversion"/>
  </si>
  <si>
    <t>推进文明城市建设常态长效</t>
    <phoneticPr fontId="36" type="noConversion"/>
  </si>
  <si>
    <t>群众满意度</t>
    <phoneticPr fontId="36" type="noConversion"/>
  </si>
  <si>
    <t>满意率90%</t>
    <phoneticPr fontId="36" type="noConversion"/>
  </si>
</sst>
</file>

<file path=xl/styles.xml><?xml version="1.0" encoding="utf-8"?>
<styleSheet xmlns="http://schemas.openxmlformats.org/spreadsheetml/2006/main">
  <numFmts count="20">
    <numFmt numFmtId="41" formatCode="_ * #,##0_ ;_ * \-#,##0_ ;_ * &quot;-&quot;_ ;_ @_ "/>
    <numFmt numFmtId="44" formatCode="_ &quot;¥&quot;* #,##0.00_ ;_ &quot;¥&quot;* \-#,##0.00_ ;_ &quot;¥&quot;* &quot;-&quot;??_ ;_ @_ "/>
    <numFmt numFmtId="43" formatCode="_ * #,##0.00_ ;_ * \-#,##0.00_ ;_ * &quot;-&quot;??_ ;_ @_ "/>
    <numFmt numFmtId="176" formatCode="_-&quot;$&quot;* #,##0_-;\-&quot;$&quot;* #,##0_-;_-&quot;$&quot;* &quot;-&quot;_-;_-@_-"/>
    <numFmt numFmtId="177" formatCode="#,##0;\-#,##0;&quot;-&quot;"/>
    <numFmt numFmtId="178" formatCode="_-* #,##0.00_-;\-* #,##0.00_-;_-* &quot;-&quot;??_-;_-@_-"/>
    <numFmt numFmtId="179" formatCode="\$#,##0.00;\(\$#,##0.00\)"/>
    <numFmt numFmtId="180" formatCode="_-* #,##0_-;\-* #,##0_-;_-* &quot;-&quot;_-;_-@_-"/>
    <numFmt numFmtId="181" formatCode="#,##0.000_ "/>
    <numFmt numFmtId="182" formatCode="#,##0;\(#,##0\)"/>
    <numFmt numFmtId="183" formatCode="_ \¥* #,##0.00_ ;_ \¥* \-#,##0.00_ ;_ \¥* &quot;-&quot;??_ ;_ @_ "/>
    <numFmt numFmtId="184" formatCode="_(&quot;$&quot;* #,##0.00_);_(&quot;$&quot;* \(#,##0.00\);_(&quot;$&quot;* &quot;-&quot;??_);_(@_)"/>
    <numFmt numFmtId="185" formatCode="0.0"/>
    <numFmt numFmtId="186" formatCode="\$#,##0;\(\$#,##0\)"/>
    <numFmt numFmtId="187" formatCode="_(* #,##0.00_);_(* \(#,##0.00\);_(* &quot;-&quot;??_);_(@_)"/>
    <numFmt numFmtId="188" formatCode="_-* #,##0.0000_-;\-* #,##0.0000_-;_-* &quot;-&quot;??_-;_-@_-"/>
    <numFmt numFmtId="189" formatCode="_-&quot;¥&quot;* #,##0_-;\-&quot;¥&quot;* #,##0_-;_-&quot;¥&quot;* &quot;-&quot;_-;_-@_-"/>
    <numFmt numFmtId="190" formatCode="#,##0.00_ "/>
    <numFmt numFmtId="191" formatCode="* #,##0.0;* \-#,##0.0;* &quot;&quot;??;@"/>
    <numFmt numFmtId="192" formatCode="#,##0.0"/>
  </numFmts>
  <fonts count="99">
    <font>
      <sz val="12"/>
      <name val="宋体"/>
      <charset val="134"/>
    </font>
    <font>
      <sz val="11"/>
      <color theme="1"/>
      <name val="宋体"/>
      <family val="2"/>
      <charset val="134"/>
      <scheme val="minor"/>
    </font>
    <font>
      <sz val="12"/>
      <name val="宋体"/>
      <family val="3"/>
      <charset val="134"/>
    </font>
    <font>
      <b/>
      <sz val="12"/>
      <name val="宋体"/>
      <family val="3"/>
      <charset val="134"/>
    </font>
    <font>
      <sz val="12"/>
      <name val="宋体"/>
      <family val="7"/>
      <charset val="134"/>
    </font>
    <font>
      <sz val="12"/>
      <name val="黑体"/>
      <family val="3"/>
      <charset val="134"/>
    </font>
    <font>
      <sz val="11"/>
      <color indexed="8"/>
      <name val="宋体"/>
      <family val="3"/>
      <charset val="134"/>
    </font>
    <font>
      <sz val="10"/>
      <name val="宋体"/>
      <family val="3"/>
      <charset val="134"/>
    </font>
    <font>
      <sz val="11"/>
      <name val="宋体"/>
      <family val="3"/>
      <charset val="134"/>
    </font>
    <font>
      <sz val="9"/>
      <color indexed="8"/>
      <name val="宋体"/>
      <family val="3"/>
      <charset val="134"/>
    </font>
    <font>
      <b/>
      <sz val="11"/>
      <color indexed="8"/>
      <name val="宋体"/>
      <family val="3"/>
      <charset val="134"/>
    </font>
    <font>
      <sz val="11"/>
      <color indexed="9"/>
      <name val="宋体"/>
      <family val="3"/>
      <charset val="134"/>
    </font>
    <font>
      <sz val="11"/>
      <color indexed="42"/>
      <name val="宋体"/>
      <family val="3"/>
      <charset val="134"/>
    </font>
    <font>
      <sz val="10"/>
      <name val="Arial"/>
      <family val="2"/>
      <charset val="134"/>
    </font>
    <font>
      <sz val="11"/>
      <color indexed="52"/>
      <name val="宋体"/>
      <family val="3"/>
      <charset val="134"/>
    </font>
    <font>
      <sz val="11"/>
      <color indexed="10"/>
      <name val="宋体"/>
      <family val="3"/>
      <charset val="134"/>
    </font>
    <font>
      <b/>
      <sz val="18"/>
      <color indexed="62"/>
      <name val="宋体"/>
      <family val="3"/>
      <charset val="134"/>
    </font>
    <font>
      <b/>
      <sz val="11"/>
      <color indexed="52"/>
      <name val="宋体"/>
      <family val="3"/>
      <charset val="134"/>
    </font>
    <font>
      <u/>
      <sz val="12"/>
      <color indexed="12"/>
      <name val="宋体"/>
      <family val="3"/>
      <charset val="134"/>
    </font>
    <font>
      <i/>
      <sz val="11"/>
      <color indexed="23"/>
      <name val="宋体"/>
      <family val="3"/>
      <charset val="134"/>
    </font>
    <font>
      <sz val="11"/>
      <color indexed="17"/>
      <name val="宋体"/>
      <family val="3"/>
      <charset val="134"/>
    </font>
    <font>
      <u/>
      <sz val="12"/>
      <color indexed="36"/>
      <name val="宋体"/>
      <family val="3"/>
      <charset val="134"/>
    </font>
    <font>
      <b/>
      <sz val="11"/>
      <color indexed="56"/>
      <name val="宋体"/>
      <family val="3"/>
      <charset val="134"/>
    </font>
    <font>
      <sz val="11"/>
      <color indexed="20"/>
      <name val="宋体"/>
      <family val="3"/>
      <charset val="134"/>
    </font>
    <font>
      <b/>
      <sz val="11"/>
      <color indexed="9"/>
      <name val="宋体"/>
      <family val="3"/>
      <charset val="134"/>
    </font>
    <font>
      <b/>
      <sz val="11"/>
      <color indexed="42"/>
      <name val="宋体"/>
      <family val="3"/>
      <charset val="134"/>
    </font>
    <font>
      <b/>
      <sz val="11"/>
      <color indexed="63"/>
      <name val="宋体"/>
      <family val="3"/>
      <charset val="134"/>
    </font>
    <font>
      <sz val="11"/>
      <color indexed="62"/>
      <name val="宋体"/>
      <family val="3"/>
      <charset val="134"/>
    </font>
    <font>
      <b/>
      <sz val="13"/>
      <color indexed="56"/>
      <name val="宋体"/>
      <family val="3"/>
      <charset val="134"/>
    </font>
    <font>
      <b/>
      <sz val="11"/>
      <color indexed="62"/>
      <name val="宋体"/>
      <family val="3"/>
      <charset val="134"/>
    </font>
    <font>
      <b/>
      <sz val="15"/>
      <color indexed="56"/>
      <name val="宋体"/>
      <family val="3"/>
      <charset val="134"/>
    </font>
    <font>
      <sz val="12"/>
      <name val="奔覆眉"/>
      <family val="3"/>
      <charset val="134"/>
    </font>
    <font>
      <sz val="12"/>
      <name val="Helv"/>
      <family val="2"/>
      <charset val="134"/>
    </font>
    <font>
      <b/>
      <sz val="13"/>
      <color indexed="62"/>
      <name val="宋体"/>
      <family val="3"/>
      <charset val="134"/>
    </font>
    <font>
      <sz val="7"/>
      <name val="Small Fonts"/>
      <family val="2"/>
      <charset val="134"/>
    </font>
    <font>
      <sz val="11"/>
      <color indexed="60"/>
      <name val="宋体"/>
      <family val="3"/>
      <charset val="134"/>
    </font>
    <font>
      <sz val="9"/>
      <name val="宋体"/>
      <family val="3"/>
      <charset val="134"/>
    </font>
    <font>
      <b/>
      <sz val="15"/>
      <color indexed="62"/>
      <name val="宋体"/>
      <family val="3"/>
      <charset val="134"/>
    </font>
    <font>
      <sz val="12"/>
      <name val="Arial"/>
      <family val="2"/>
      <charset val="134"/>
    </font>
    <font>
      <sz val="10"/>
      <color indexed="8"/>
      <name val="Arial"/>
      <family val="2"/>
      <charset val="134"/>
    </font>
    <font>
      <sz val="10"/>
      <name val="Times New Roman"/>
      <family val="1"/>
      <charset val="134"/>
    </font>
    <font>
      <b/>
      <sz val="12"/>
      <name val="Arial"/>
      <family val="2"/>
      <charset val="134"/>
    </font>
    <font>
      <b/>
      <sz val="18"/>
      <name val="Arial"/>
      <family val="2"/>
      <charset val="134"/>
    </font>
    <font>
      <sz val="8"/>
      <name val="Times New Roman"/>
      <family val="1"/>
      <charset val="134"/>
    </font>
    <font>
      <b/>
      <sz val="21"/>
      <name val="楷体_GB2312"/>
      <family val="3"/>
      <charset val="134"/>
    </font>
    <font>
      <sz val="12"/>
      <name val="Courier"/>
      <family val="3"/>
      <charset val="134"/>
    </font>
    <font>
      <sz val="10"/>
      <name val="MS Sans Serif"/>
      <family val="2"/>
      <charset val="134"/>
    </font>
    <font>
      <sz val="12"/>
      <name val="宋体"/>
      <family val="3"/>
      <charset val="134"/>
    </font>
    <font>
      <b/>
      <sz val="18"/>
      <color indexed="56"/>
      <name val="宋体"/>
      <family val="3"/>
      <charset val="134"/>
    </font>
    <font>
      <sz val="12"/>
      <color indexed="20"/>
      <name val="宋体"/>
      <family val="3"/>
      <charset val="134"/>
    </font>
    <font>
      <sz val="12"/>
      <color indexed="17"/>
      <name val="宋体"/>
      <family val="3"/>
      <charset val="134"/>
    </font>
    <font>
      <sz val="10"/>
      <color indexed="8"/>
      <name val="Arial"/>
      <family val="2"/>
    </font>
    <font>
      <sz val="10"/>
      <name val="Arial"/>
      <family val="2"/>
    </font>
    <font>
      <sz val="11"/>
      <color theme="1"/>
      <name val="宋体"/>
      <family val="3"/>
      <charset val="134"/>
      <scheme val="minor"/>
    </font>
    <font>
      <sz val="11"/>
      <color indexed="8"/>
      <name val="宋体"/>
      <family val="3"/>
      <charset val="134"/>
      <scheme val="minor"/>
    </font>
    <font>
      <sz val="11"/>
      <name val="宋体"/>
      <family val="3"/>
      <charset val="134"/>
      <scheme val="minor"/>
    </font>
    <font>
      <b/>
      <sz val="11"/>
      <name val="宋体"/>
      <family val="3"/>
      <charset val="134"/>
      <scheme val="minor"/>
    </font>
    <font>
      <sz val="12"/>
      <name val="宋体"/>
      <family val="3"/>
      <charset val="134"/>
    </font>
    <font>
      <sz val="11"/>
      <name val="楷体"/>
      <family val="3"/>
      <charset val="134"/>
    </font>
    <font>
      <sz val="12"/>
      <color indexed="8"/>
      <name val="宋体"/>
      <family val="3"/>
      <charset val="134"/>
    </font>
    <font>
      <sz val="18"/>
      <color indexed="54"/>
      <name val="宋体"/>
      <family val="3"/>
      <charset val="134"/>
    </font>
    <font>
      <b/>
      <sz val="15"/>
      <color indexed="54"/>
      <name val="宋体"/>
      <family val="3"/>
      <charset val="134"/>
    </font>
    <font>
      <b/>
      <sz val="13"/>
      <color indexed="54"/>
      <name val="宋体"/>
      <family val="3"/>
      <charset val="134"/>
    </font>
    <font>
      <b/>
      <sz val="11"/>
      <color indexed="54"/>
      <name val="宋体"/>
      <family val="3"/>
      <charset val="134"/>
    </font>
    <font>
      <sz val="9"/>
      <name val="宋体"/>
      <family val="2"/>
      <charset val="134"/>
      <scheme val="minor"/>
    </font>
    <font>
      <b/>
      <sz val="11"/>
      <name val="宋体"/>
      <family val="3"/>
      <charset val="134"/>
    </font>
    <font>
      <sz val="10"/>
      <color indexed="64"/>
      <name val="Arial"/>
      <family val="2"/>
    </font>
    <font>
      <b/>
      <sz val="18"/>
      <color theme="3"/>
      <name val="宋体"/>
      <family val="3"/>
      <charset val="134"/>
      <scheme val="major"/>
    </font>
    <font>
      <sz val="11"/>
      <color indexed="64"/>
      <name val="宋体"/>
      <family val="3"/>
      <charset val="134"/>
    </font>
    <font>
      <sz val="7"/>
      <name val="Small Fonts"/>
      <family val="2"/>
    </font>
    <font>
      <sz val="12"/>
      <name val="Courier"/>
      <family val="3"/>
    </font>
    <font>
      <sz val="10"/>
      <name val="Times New Roman"/>
      <family val="1"/>
    </font>
    <font>
      <sz val="12"/>
      <name val="Arial"/>
      <family val="2"/>
    </font>
    <font>
      <b/>
      <sz val="12"/>
      <name val="Arial"/>
      <family val="2"/>
    </font>
    <font>
      <b/>
      <sz val="18"/>
      <name val="Arial"/>
      <family val="2"/>
    </font>
    <font>
      <sz val="16"/>
      <color indexed="8"/>
      <name val="方正小标宋_GBK"/>
      <family val="4"/>
      <charset val="134"/>
    </font>
    <font>
      <sz val="9"/>
      <name val="宋体"/>
      <family val="3"/>
      <charset val="134"/>
    </font>
    <font>
      <sz val="20"/>
      <name val="黑体"/>
      <family val="3"/>
      <charset val="134"/>
    </font>
    <font>
      <b/>
      <sz val="20"/>
      <color indexed="8"/>
      <name val="宋体"/>
      <family val="3"/>
      <charset val="134"/>
    </font>
    <font>
      <sz val="8"/>
      <name val="宋体"/>
      <family val="3"/>
      <charset val="134"/>
    </font>
    <font>
      <sz val="12"/>
      <name val="楷体_GB2312"/>
      <family val="3"/>
      <charset val="134"/>
    </font>
    <font>
      <sz val="12"/>
      <name val="宋体"/>
      <family val="3"/>
      <charset val="134"/>
      <scheme val="minor"/>
    </font>
    <font>
      <sz val="16"/>
      <color theme="1"/>
      <name val="方正小标宋_GBK"/>
      <family val="4"/>
      <charset val="134"/>
    </font>
    <font>
      <sz val="16"/>
      <name val="方正小标宋_GBK"/>
      <family val="4"/>
      <charset val="134"/>
    </font>
    <font>
      <sz val="16"/>
      <name val="方正小标宋_GBK"/>
      <family val="4"/>
      <charset val="134"/>
    </font>
    <font>
      <sz val="10"/>
      <color indexed="0"/>
      <name val="宋体"/>
      <family val="3"/>
      <charset val="134"/>
    </font>
    <font>
      <b/>
      <sz val="11"/>
      <color indexed="64"/>
      <name val="宋体"/>
      <family val="3"/>
      <charset val="134"/>
    </font>
    <font>
      <sz val="10"/>
      <color indexed="64"/>
      <name val="宋体"/>
      <family val="3"/>
      <charset val="134"/>
      <scheme val="minor"/>
    </font>
    <font>
      <b/>
      <sz val="12"/>
      <name val="楷体"/>
      <family val="3"/>
      <charset val="134"/>
    </font>
    <font>
      <sz val="18"/>
      <name val="方正小标宋_GBK"/>
      <family val="4"/>
      <charset val="134"/>
    </font>
    <font>
      <sz val="12"/>
      <color theme="1"/>
      <name val="宋体"/>
      <family val="2"/>
      <charset val="134"/>
      <scheme val="minor"/>
    </font>
    <font>
      <sz val="9"/>
      <name val="宋体"/>
      <family val="3"/>
      <charset val="134"/>
    </font>
    <font>
      <sz val="11"/>
      <name val="华文楷体"/>
      <family val="3"/>
      <charset val="134"/>
    </font>
    <font>
      <b/>
      <sz val="11"/>
      <color theme="1"/>
      <name val="宋体"/>
      <family val="3"/>
      <charset val="134"/>
    </font>
    <font>
      <sz val="11"/>
      <color theme="1"/>
      <name val="方正小标宋简体"/>
      <family val="3"/>
      <charset val="134"/>
    </font>
    <font>
      <sz val="11"/>
      <color theme="1"/>
      <name val="宋体"/>
      <family val="3"/>
      <charset val="134"/>
    </font>
    <font>
      <sz val="12"/>
      <color rgb="FFFF0000"/>
      <name val="宋体"/>
      <family val="3"/>
      <charset val="134"/>
    </font>
    <font>
      <sz val="11"/>
      <color rgb="FFFF0000"/>
      <name val="宋体"/>
      <family val="3"/>
      <charset val="134"/>
    </font>
    <font>
      <sz val="10"/>
      <color theme="1"/>
      <name val="宋体"/>
      <family val="3"/>
      <charset val="134"/>
    </font>
  </fonts>
  <fills count="52">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62"/>
        <bgColor indexed="64"/>
      </patternFill>
    </fill>
    <fill>
      <patternFill patternType="solid">
        <fgColor indexed="49"/>
        <bgColor indexed="64"/>
      </patternFill>
    </fill>
    <fill>
      <patternFill patternType="solid">
        <fgColor indexed="47"/>
        <bgColor indexed="64"/>
      </patternFill>
    </fill>
    <fill>
      <patternFill patternType="solid">
        <fgColor indexed="31"/>
        <bgColor indexed="64"/>
      </patternFill>
    </fill>
    <fill>
      <patternFill patternType="solid">
        <fgColor indexed="22"/>
        <bgColor indexed="64"/>
      </patternFill>
    </fill>
    <fill>
      <patternFill patternType="solid">
        <fgColor indexed="51"/>
        <bgColor indexed="64"/>
      </patternFill>
    </fill>
    <fill>
      <patternFill patternType="solid">
        <fgColor indexed="42"/>
        <bgColor indexed="64"/>
      </patternFill>
    </fill>
    <fill>
      <patternFill patternType="solid">
        <fgColor indexed="29"/>
        <bgColor indexed="64"/>
      </patternFill>
    </fill>
    <fill>
      <patternFill patternType="solid">
        <fgColor indexed="27"/>
        <bgColor indexed="64"/>
      </patternFill>
    </fill>
    <fill>
      <patternFill patternType="solid">
        <fgColor indexed="44"/>
        <bgColor indexed="64"/>
      </patternFill>
    </fill>
    <fill>
      <patternFill patternType="solid">
        <fgColor indexed="30"/>
        <bgColor indexed="64"/>
      </patternFill>
    </fill>
    <fill>
      <patternFill patternType="solid">
        <fgColor indexed="45"/>
        <bgColor indexed="64"/>
      </patternFill>
    </fill>
    <fill>
      <patternFill patternType="solid">
        <fgColor indexed="36"/>
        <bgColor indexed="64"/>
      </patternFill>
    </fill>
    <fill>
      <patternFill patternType="solid">
        <fgColor indexed="55"/>
        <bgColor indexed="64"/>
      </patternFill>
    </fill>
    <fill>
      <patternFill patternType="solid">
        <fgColor indexed="46"/>
        <bgColor indexed="64"/>
      </patternFill>
    </fill>
    <fill>
      <patternFill patternType="solid">
        <fgColor indexed="43"/>
        <bgColor indexed="64"/>
      </patternFill>
    </fill>
    <fill>
      <patternFill patternType="solid">
        <fgColor indexed="57"/>
        <bgColor indexed="64"/>
      </patternFill>
    </fill>
    <fill>
      <patternFill patternType="solid">
        <fgColor indexed="26"/>
        <bgColor indexed="64"/>
      </patternFill>
    </fill>
    <fill>
      <patternFill patternType="solid">
        <fgColor indexed="54"/>
        <bgColor indexed="64"/>
      </patternFill>
    </fill>
    <fill>
      <patternFill patternType="solid">
        <fgColor indexed="52"/>
        <bgColor indexed="64"/>
      </patternFill>
    </fill>
    <fill>
      <patternFill patternType="solid">
        <fgColor indexed="11"/>
        <bgColor indexed="64"/>
      </patternFill>
    </fill>
    <fill>
      <patternFill patternType="solid">
        <fgColor indexed="5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1"/>
        <bgColor indexed="64"/>
      </patternFill>
    </fill>
    <fill>
      <patternFill patternType="solid">
        <fgColor theme="4"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5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medium">
        <color indexed="30"/>
      </bottom>
      <diagonal/>
    </border>
    <border>
      <left/>
      <right/>
      <top/>
      <bottom style="thick">
        <color indexed="49"/>
      </bottom>
      <diagonal/>
    </border>
    <border>
      <left/>
      <right/>
      <top style="medium">
        <color indexed="64"/>
      </top>
      <bottom style="medium">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bottom style="thick">
        <color indexed="44"/>
      </bottom>
      <diagonal/>
    </border>
    <border>
      <left/>
      <right/>
      <top/>
      <bottom style="medium">
        <color indexed="4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4992">
    <xf numFmtId="0" fontId="0" fillId="0" borderId="0">
      <alignment vertical="center"/>
    </xf>
    <xf numFmtId="0" fontId="16" fillId="0" borderId="0" applyNumberFormat="0" applyFill="0" applyBorder="0" applyAlignment="0" applyProtection="0">
      <alignment vertical="center"/>
    </xf>
    <xf numFmtId="0" fontId="2" fillId="0" borderId="0">
      <alignment vertical="center"/>
    </xf>
    <xf numFmtId="0" fontId="13" fillId="0" borderId="0">
      <alignment vertical="center"/>
    </xf>
    <xf numFmtId="0" fontId="2" fillId="0" borderId="0">
      <alignment vertical="center"/>
    </xf>
    <xf numFmtId="0" fontId="2" fillId="0" borderId="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6" fillId="2" borderId="0" applyNumberFormat="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2" fillId="0" borderId="0">
      <alignment vertical="center"/>
    </xf>
    <xf numFmtId="0" fontId="2" fillId="0" borderId="0">
      <alignment vertical="center"/>
    </xf>
    <xf numFmtId="183" fontId="47" fillId="0" borderId="0" applyFont="0" applyFill="0" applyBorder="0" applyAlignment="0" applyProtection="0">
      <alignment vertical="center"/>
    </xf>
    <xf numFmtId="0" fontId="2" fillId="0" borderId="0">
      <alignment vertical="center"/>
    </xf>
    <xf numFmtId="0" fontId="2" fillId="0" borderId="0">
      <alignment vertical="center"/>
    </xf>
    <xf numFmtId="0" fontId="10" fillId="0" borderId="6" applyNumberFormat="0" applyFill="0" applyAlignment="0" applyProtection="0">
      <alignment vertical="center"/>
    </xf>
    <xf numFmtId="0" fontId="6" fillId="7" borderId="0" applyNumberFormat="0" applyBorder="0" applyAlignment="0" applyProtection="0">
      <alignment vertical="center"/>
    </xf>
    <xf numFmtId="0" fontId="8" fillId="0" borderId="1">
      <alignment horizontal="distributed" vertical="center" wrapText="1"/>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2" fillId="0" borderId="0">
      <alignment vertical="center"/>
    </xf>
    <xf numFmtId="0" fontId="2" fillId="0" borderId="0">
      <alignment vertical="center"/>
    </xf>
    <xf numFmtId="0" fontId="6" fillId="15" borderId="0" applyNumberFormat="0" applyBorder="0" applyAlignment="0" applyProtection="0">
      <alignment vertical="center"/>
    </xf>
    <xf numFmtId="0" fontId="2" fillId="0" borderId="0">
      <alignment vertical="center"/>
    </xf>
    <xf numFmtId="0" fontId="2" fillId="0" borderId="0">
      <alignment vertical="center"/>
    </xf>
    <xf numFmtId="0" fontId="11" fillId="16" borderId="0" applyNumberFormat="0" applyBorder="0" applyAlignment="0" applyProtection="0">
      <alignment vertical="center"/>
    </xf>
    <xf numFmtId="0" fontId="6" fillId="13" borderId="0" applyNumberFormat="0" applyBorder="0" applyAlignment="0" applyProtection="0">
      <alignment vertical="center"/>
    </xf>
    <xf numFmtId="0" fontId="2" fillId="0" borderId="0">
      <alignment vertical="center"/>
    </xf>
    <xf numFmtId="0" fontId="11" fillId="5" borderId="0" applyNumberFormat="0" applyBorder="0" applyAlignment="0" applyProtection="0">
      <alignment vertical="center"/>
    </xf>
    <xf numFmtId="0" fontId="2" fillId="0" borderId="0">
      <alignment vertical="center"/>
    </xf>
    <xf numFmtId="0" fontId="2" fillId="0" borderId="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 fillId="3" borderId="0" applyNumberFormat="0" applyBorder="0" applyAlignment="0" applyProtection="0">
      <alignment vertical="center"/>
    </xf>
    <xf numFmtId="0" fontId="6"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6" fillId="6"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6" fillId="8" borderId="8" applyNumberFormat="0" applyAlignment="0" applyProtection="0">
      <alignment vertical="center"/>
    </xf>
    <xf numFmtId="0" fontId="6"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6" fillId="15" borderId="0" applyNumberFormat="0" applyBorder="0" applyAlignment="0" applyProtection="0">
      <alignment vertical="center"/>
    </xf>
    <xf numFmtId="0" fontId="2" fillId="0" borderId="0">
      <alignment vertical="center"/>
    </xf>
    <xf numFmtId="0" fontId="6" fillId="7" borderId="0" applyNumberFormat="0" applyBorder="0" applyAlignment="0" applyProtection="0">
      <alignment vertical="center"/>
    </xf>
    <xf numFmtId="0" fontId="2" fillId="0" borderId="0">
      <alignment vertical="center"/>
    </xf>
    <xf numFmtId="0" fontId="6"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12" borderId="0" applyNumberFormat="0" applyBorder="0" applyAlignment="0" applyProtection="0">
      <alignment vertical="center"/>
    </xf>
    <xf numFmtId="183" fontId="4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3"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18" borderId="0" applyNumberFormat="0" applyBorder="0" applyAlignment="0" applyProtection="0">
      <alignment vertical="center"/>
    </xf>
    <xf numFmtId="0" fontId="11" fillId="5" borderId="0" applyNumberFormat="0" applyBorder="0" applyAlignment="0" applyProtection="0">
      <alignment vertical="center"/>
    </xf>
    <xf numFmtId="0" fontId="2"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188" fontId="47" fillId="0" borderId="0" applyFont="0" applyFill="0" applyBorder="0" applyAlignment="0" applyProtection="0">
      <alignment vertical="center"/>
    </xf>
    <xf numFmtId="0" fontId="7" fillId="0" borderId="0">
      <alignment vertical="center"/>
    </xf>
    <xf numFmtId="0" fontId="2" fillId="0" borderId="0">
      <alignment vertical="center"/>
    </xf>
    <xf numFmtId="0" fontId="7" fillId="0" borderId="0">
      <alignment vertical="center"/>
    </xf>
    <xf numFmtId="0" fontId="2" fillId="0" borderId="0">
      <alignment vertical="center"/>
    </xf>
    <xf numFmtId="0" fontId="2" fillId="0" borderId="0">
      <alignment vertical="center"/>
    </xf>
    <xf numFmtId="0" fontId="7" fillId="0" borderId="0">
      <alignment vertical="center"/>
    </xf>
    <xf numFmtId="0" fontId="2" fillId="0" borderId="0">
      <alignment vertical="center"/>
    </xf>
    <xf numFmtId="0" fontId="2"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6" fillId="7" borderId="0" applyNumberFormat="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7" fillId="0" borderId="0">
      <alignment vertical="center"/>
    </xf>
    <xf numFmtId="0" fontId="2" fillId="0" borderId="0">
      <alignment vertical="center"/>
    </xf>
    <xf numFmtId="0" fontId="6" fillId="7" borderId="0" applyNumberFormat="0" applyBorder="0" applyAlignment="0" applyProtection="0">
      <alignment vertical="center"/>
    </xf>
    <xf numFmtId="0" fontId="16" fillId="0" borderId="0" applyNumberFormat="0" applyFill="0" applyBorder="0" applyAlignment="0" applyProtection="0">
      <alignment vertical="center"/>
    </xf>
    <xf numFmtId="0" fontId="2" fillId="0" borderId="0">
      <alignment vertical="center"/>
    </xf>
    <xf numFmtId="0" fontId="14" fillId="0" borderId="3" applyNumberFormat="0" applyFill="0" applyAlignment="0" applyProtection="0">
      <alignment vertical="center"/>
    </xf>
    <xf numFmtId="0" fontId="19" fillId="0" borderId="0" applyNumberFormat="0" applyFill="0" applyBorder="0" applyAlignment="0" applyProtection="0">
      <alignment vertical="center"/>
    </xf>
    <xf numFmtId="0" fontId="2" fillId="0" borderId="0">
      <alignment vertical="center"/>
    </xf>
    <xf numFmtId="0" fontId="6" fillId="7" borderId="0" applyNumberFormat="0" applyBorder="0" applyAlignment="0" applyProtection="0">
      <alignment vertical="center"/>
    </xf>
    <xf numFmtId="0" fontId="19" fillId="0" borderId="0" applyNumberFormat="0" applyFill="0" applyBorder="0" applyAlignment="0" applyProtection="0">
      <alignment vertical="center"/>
    </xf>
    <xf numFmtId="0" fontId="2" fillId="0" borderId="0">
      <alignment vertical="center"/>
    </xf>
    <xf numFmtId="0" fontId="8" fillId="0" borderId="1">
      <alignment horizontal="distributed" vertical="center" wrapText="1"/>
    </xf>
    <xf numFmtId="0" fontId="2" fillId="0" borderId="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2" fillId="0" borderId="0" applyNumberFormat="0" applyFill="0" applyBorder="0" applyAlignment="0" applyProtection="0">
      <alignment vertical="center"/>
    </xf>
    <xf numFmtId="0" fontId="2" fillId="0" borderId="0">
      <alignment vertical="center"/>
    </xf>
    <xf numFmtId="0" fontId="11" fillId="20" borderId="0" applyNumberFormat="0" applyBorder="0" applyAlignment="0" applyProtection="0">
      <alignment vertical="center"/>
    </xf>
    <xf numFmtId="0" fontId="2" fillId="0" borderId="0">
      <alignment vertical="center"/>
    </xf>
    <xf numFmtId="0" fontId="11" fillId="20" borderId="0" applyNumberFormat="0" applyBorder="0" applyAlignment="0" applyProtection="0">
      <alignment vertical="center"/>
    </xf>
    <xf numFmtId="0" fontId="2" fillId="0" borderId="0">
      <alignment vertical="center"/>
    </xf>
    <xf numFmtId="0" fontId="11" fillId="20" borderId="0" applyNumberFormat="0" applyBorder="0" applyAlignment="0" applyProtection="0">
      <alignment vertical="center"/>
    </xf>
    <xf numFmtId="0" fontId="2" fillId="0" borderId="0">
      <alignment vertical="center"/>
    </xf>
    <xf numFmtId="0" fontId="2" fillId="0" borderId="0">
      <alignment vertical="center"/>
    </xf>
    <xf numFmtId="0" fontId="11" fillId="16"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6" borderId="0" applyNumberFormat="0" applyBorder="0" applyAlignment="0" applyProtection="0">
      <alignment vertical="center"/>
    </xf>
    <xf numFmtId="0" fontId="12" fillId="2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 fillId="20" borderId="0" applyNumberFormat="0" applyBorder="0" applyAlignment="0" applyProtection="0">
      <alignment vertical="center"/>
    </xf>
    <xf numFmtId="0" fontId="2" fillId="0" borderId="0">
      <alignment vertical="center"/>
    </xf>
    <xf numFmtId="0" fontId="20" fillId="1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78" fontId="47" fillId="0" borderId="0" applyFont="0" applyFill="0" applyBorder="0" applyAlignment="0" applyProtection="0">
      <alignment vertical="center"/>
    </xf>
    <xf numFmtId="0" fontId="2" fillId="0" borderId="0">
      <alignment vertical="center"/>
    </xf>
    <xf numFmtId="0" fontId="8" fillId="0" borderId="1">
      <alignment horizontal="distributed" vertical="center" wrapText="1"/>
    </xf>
    <xf numFmtId="0" fontId="2" fillId="0" borderId="0">
      <alignment vertical="center"/>
    </xf>
    <xf numFmtId="0" fontId="11" fillId="3" borderId="0" applyNumberFormat="0" applyBorder="0" applyAlignment="0" applyProtection="0">
      <alignment vertical="center"/>
    </xf>
    <xf numFmtId="0" fontId="6" fillId="7" borderId="0" applyNumberFormat="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6" fillId="0" borderId="0">
      <alignment vertical="center"/>
    </xf>
    <xf numFmtId="0" fontId="2" fillId="0" borderId="0">
      <alignment vertical="center"/>
    </xf>
    <xf numFmtId="0" fontId="6" fillId="7" borderId="0" applyNumberFormat="0" applyBorder="0" applyAlignment="0" applyProtection="0">
      <alignment vertical="center"/>
    </xf>
    <xf numFmtId="0" fontId="2" fillId="0" borderId="0">
      <alignment vertical="center"/>
    </xf>
    <xf numFmtId="183" fontId="47" fillId="0" borderId="0" applyFont="0" applyFill="0" applyBorder="0" applyAlignment="0" applyProtection="0">
      <alignment vertical="center"/>
    </xf>
    <xf numFmtId="0" fontId="2" fillId="0" borderId="0">
      <alignment vertical="center"/>
    </xf>
    <xf numFmtId="0" fontId="2" fillId="0" borderId="0">
      <alignment vertical="center"/>
    </xf>
    <xf numFmtId="0" fontId="6" fillId="7" borderId="0" applyNumberFormat="0" applyBorder="0" applyAlignment="0" applyProtection="0">
      <alignment vertical="center"/>
    </xf>
    <xf numFmtId="0" fontId="2" fillId="0" borderId="0">
      <alignment vertical="center"/>
    </xf>
    <xf numFmtId="183" fontId="47" fillId="0" borderId="0" applyFon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20" fillId="10" borderId="0" applyNumberFormat="0" applyBorder="0" applyAlignment="0" applyProtection="0">
      <alignment vertical="center"/>
    </xf>
    <xf numFmtId="0" fontId="23"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6" fillId="7" borderId="0" applyNumberFormat="0" applyBorder="0" applyAlignment="0" applyProtection="0">
      <alignment vertical="center"/>
    </xf>
    <xf numFmtId="0" fontId="2" fillId="0" borderId="0">
      <alignment vertical="center"/>
    </xf>
    <xf numFmtId="0" fontId="2" fillId="0" borderId="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11" fillId="16"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1" fillId="20"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11" fillId="20" borderId="0" applyNumberFormat="0" applyBorder="0" applyAlignment="0" applyProtection="0">
      <alignment vertical="center"/>
    </xf>
    <xf numFmtId="0" fontId="2" fillId="0" borderId="0">
      <alignment vertical="center"/>
    </xf>
    <xf numFmtId="0" fontId="2" fillId="0" borderId="0">
      <alignment vertical="center"/>
    </xf>
    <xf numFmtId="0" fontId="6" fillId="21" borderId="0" applyNumberFormat="0" applyBorder="0" applyAlignment="0" applyProtection="0">
      <alignment vertical="center"/>
    </xf>
    <xf numFmtId="0" fontId="6" fillId="6" borderId="0" applyNumberFormat="0" applyBorder="0" applyAlignment="0" applyProtection="0">
      <alignment vertical="center"/>
    </xf>
    <xf numFmtId="9" fontId="47" fillId="0" borderId="0" applyFont="0" applyFill="0" applyBorder="0" applyAlignment="0" applyProtection="0">
      <alignment vertical="center"/>
    </xf>
    <xf numFmtId="0" fontId="2" fillId="0" borderId="0">
      <alignment vertical="center"/>
    </xf>
    <xf numFmtId="0" fontId="47" fillId="21" borderId="11" applyNumberFormat="0" applyFont="0" applyAlignment="0" applyProtection="0">
      <alignment vertical="center"/>
    </xf>
    <xf numFmtId="0" fontId="2" fillId="0" borderId="0">
      <alignment vertical="center"/>
    </xf>
    <xf numFmtId="0" fontId="6" fillId="21" borderId="0" applyNumberFormat="0" applyBorder="0" applyAlignment="0" applyProtection="0">
      <alignment vertical="center"/>
    </xf>
    <xf numFmtId="0" fontId="6" fillId="6" borderId="0" applyNumberFormat="0" applyBorder="0" applyAlignment="0" applyProtection="0">
      <alignment vertical="center"/>
    </xf>
    <xf numFmtId="0" fontId="15" fillId="0" borderId="0" applyNumberFormat="0" applyFill="0" applyBorder="0" applyAlignment="0" applyProtection="0">
      <alignment vertical="center"/>
    </xf>
    <xf numFmtId="0" fontId="2" fillId="0" borderId="0">
      <alignment vertical="center"/>
    </xf>
    <xf numFmtId="0" fontId="11" fillId="20" borderId="0" applyNumberFormat="0" applyBorder="0" applyAlignment="0" applyProtection="0">
      <alignment vertical="center"/>
    </xf>
    <xf numFmtId="0" fontId="2" fillId="0" borderId="0">
      <alignment vertical="center"/>
    </xf>
    <xf numFmtId="0" fontId="6" fillId="7" borderId="0" applyNumberFormat="0" applyBorder="0" applyAlignment="0" applyProtection="0">
      <alignment vertical="center"/>
    </xf>
    <xf numFmtId="0" fontId="2" fillId="0" borderId="0">
      <alignment vertical="center"/>
    </xf>
    <xf numFmtId="0" fontId="6" fillId="7" borderId="0" applyNumberFormat="0" applyBorder="0" applyAlignment="0" applyProtection="0">
      <alignment vertical="center"/>
    </xf>
    <xf numFmtId="0" fontId="12" fillId="22" borderId="0" applyNumberFormat="0" applyBorder="0" applyAlignment="0" applyProtection="0">
      <alignment vertical="center"/>
    </xf>
    <xf numFmtId="0" fontId="2" fillId="0" borderId="0">
      <alignment vertical="center"/>
    </xf>
    <xf numFmtId="0" fontId="2" fillId="0" borderId="0">
      <alignment vertical="center"/>
    </xf>
    <xf numFmtId="0" fontId="19" fillId="0" borderId="0" applyNumberFormat="0" applyFill="0" applyBorder="0" applyAlignment="0" applyProtection="0">
      <alignment vertical="center"/>
    </xf>
    <xf numFmtId="0" fontId="23" fillId="15" borderId="0" applyNumberFormat="0" applyBorder="0" applyAlignment="0" applyProtection="0">
      <alignment vertical="center"/>
    </xf>
    <xf numFmtId="0" fontId="2" fillId="0" borderId="0">
      <alignment vertical="center"/>
    </xf>
    <xf numFmtId="0" fontId="23" fillId="15" borderId="0" applyNumberFormat="0" applyBorder="0" applyAlignment="0" applyProtection="0">
      <alignment vertical="center"/>
    </xf>
    <xf numFmtId="0" fontId="2" fillId="0" borderId="0">
      <alignment vertical="center"/>
    </xf>
    <xf numFmtId="0" fontId="2" fillId="0" borderId="0">
      <alignment vertical="center"/>
    </xf>
    <xf numFmtId="0" fontId="11" fillId="20" borderId="0" applyNumberFormat="0" applyBorder="0" applyAlignment="0" applyProtection="0">
      <alignment vertical="center"/>
    </xf>
    <xf numFmtId="0" fontId="6" fillId="13" borderId="0" applyNumberFormat="0" applyBorder="0" applyAlignment="0" applyProtection="0">
      <alignment vertical="center"/>
    </xf>
    <xf numFmtId="0" fontId="2" fillId="0" borderId="0">
      <alignment vertical="center"/>
    </xf>
    <xf numFmtId="0" fontId="23"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2" fillId="0" borderId="0">
      <alignment vertical="center"/>
    </xf>
    <xf numFmtId="0" fontId="2" fillId="0" borderId="0">
      <alignment vertical="center"/>
    </xf>
    <xf numFmtId="0" fontId="6" fillId="7" borderId="0" applyNumberFormat="0" applyBorder="0" applyAlignment="0" applyProtection="0">
      <alignment vertical="center"/>
    </xf>
    <xf numFmtId="0" fontId="2" fillId="0" borderId="0">
      <alignment vertical="center"/>
    </xf>
    <xf numFmtId="0" fontId="2" fillId="0" borderId="0">
      <alignment vertical="center"/>
    </xf>
    <xf numFmtId="0" fontId="6" fillId="7" borderId="0" applyNumberFormat="0" applyBorder="0" applyAlignment="0" applyProtection="0">
      <alignment vertical="center"/>
    </xf>
    <xf numFmtId="0" fontId="2" fillId="0" borderId="0">
      <alignment vertical="center"/>
    </xf>
    <xf numFmtId="0" fontId="24" fillId="17" borderId="7"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2" fillId="0" borderId="0">
      <alignment vertical="center"/>
    </xf>
    <xf numFmtId="0" fontId="16" fillId="0" borderId="0" applyNumberFormat="0" applyFill="0" applyBorder="0" applyAlignment="0" applyProtection="0">
      <alignment vertical="center"/>
    </xf>
    <xf numFmtId="0" fontId="2" fillId="0" borderId="0">
      <alignment vertical="center"/>
    </xf>
    <xf numFmtId="0" fontId="4" fillId="0" borderId="0">
      <alignment vertical="center"/>
    </xf>
    <xf numFmtId="0" fontId="2" fillId="0" borderId="0">
      <alignment vertical="center"/>
    </xf>
    <xf numFmtId="0" fontId="2" fillId="0" borderId="0">
      <alignment vertical="center"/>
    </xf>
    <xf numFmtId="0" fontId="6" fillId="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3" fillId="15" borderId="0" applyNumberFormat="0" applyBorder="0" applyAlignment="0" applyProtection="0">
      <alignment vertical="center"/>
    </xf>
    <xf numFmtId="0" fontId="2" fillId="0" borderId="0">
      <alignment vertical="center"/>
    </xf>
    <xf numFmtId="0" fontId="2" fillId="0" borderId="0">
      <alignment vertical="center"/>
    </xf>
    <xf numFmtId="0" fontId="15" fillId="0" borderId="0" applyNumberForma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1"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21"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1"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2" fillId="0" borderId="0">
      <alignment vertical="center"/>
    </xf>
    <xf numFmtId="0" fontId="6" fillId="15" borderId="0" applyNumberFormat="0" applyBorder="0" applyAlignment="0" applyProtection="0">
      <alignment vertical="center"/>
    </xf>
    <xf numFmtId="0" fontId="14" fillId="0" borderId="3" applyNumberFormat="0" applyFill="0" applyAlignment="0" applyProtection="0">
      <alignment vertical="center"/>
    </xf>
    <xf numFmtId="0" fontId="2" fillId="0" borderId="0">
      <alignment vertical="center"/>
    </xf>
    <xf numFmtId="0" fontId="2" fillId="0" borderId="0">
      <alignment vertical="center"/>
    </xf>
    <xf numFmtId="0" fontId="25" fillId="17" borderId="7" applyNumberFormat="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6" fillId="6" borderId="0" applyNumberFormat="0" applyBorder="0" applyAlignment="0" applyProtection="0">
      <alignment vertical="center"/>
    </xf>
    <xf numFmtId="0" fontId="11" fillId="23" borderId="0" applyNumberFormat="0" applyBorder="0" applyAlignment="0" applyProtection="0">
      <alignment vertical="center"/>
    </xf>
    <xf numFmtId="0" fontId="2" fillId="0" borderId="0">
      <alignment vertical="center"/>
    </xf>
    <xf numFmtId="0" fontId="11" fillId="2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 fillId="22" borderId="0" applyNumberFormat="0" applyBorder="0" applyAlignment="0" applyProtection="0">
      <alignment vertical="center"/>
    </xf>
    <xf numFmtId="0" fontId="2" fillId="0" borderId="0">
      <alignment vertical="center"/>
    </xf>
    <xf numFmtId="0" fontId="2" fillId="0" borderId="0">
      <alignment vertical="center"/>
    </xf>
    <xf numFmtId="0" fontId="21" fillId="0" borderId="0" applyNumberFormat="0" applyFill="0" applyBorder="0" applyAlignment="0" applyProtection="0">
      <alignment vertical="top"/>
      <protection locked="0"/>
    </xf>
    <xf numFmtId="0" fontId="20" fillId="10" borderId="0" applyNumberFormat="0" applyBorder="0" applyAlignment="0" applyProtection="0">
      <alignment vertical="center"/>
    </xf>
    <xf numFmtId="0" fontId="22" fillId="0" borderId="13" applyNumberFormat="0" applyFill="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7" fillId="6" borderId="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7" fillId="6" borderId="5" applyNumberFormat="0" applyAlignment="0" applyProtection="0">
      <alignment vertical="center"/>
    </xf>
    <xf numFmtId="0" fontId="11" fillId="16" borderId="0" applyNumberFormat="0" applyBorder="0" applyAlignment="0" applyProtection="0">
      <alignment vertical="center"/>
    </xf>
    <xf numFmtId="0" fontId="2" fillId="0" borderId="0">
      <alignment vertical="center"/>
    </xf>
    <xf numFmtId="0" fontId="2" fillId="0" borderId="0">
      <alignment vertical="center"/>
    </xf>
    <xf numFmtId="0" fontId="27" fillId="6" borderId="5" applyNumberFormat="0" applyAlignment="0" applyProtection="0">
      <alignment vertical="center"/>
    </xf>
    <xf numFmtId="0" fontId="2" fillId="0" borderId="0">
      <alignment vertical="center"/>
    </xf>
    <xf numFmtId="0" fontId="6"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9" fillId="0" borderId="0" applyNumberFormat="0" applyFill="0" applyBorder="0" applyAlignment="0" applyProtection="0">
      <alignment vertical="center"/>
    </xf>
    <xf numFmtId="0" fontId="2" fillId="0" borderId="0">
      <alignment vertical="center"/>
    </xf>
    <xf numFmtId="0" fontId="2" fillId="0" borderId="0">
      <alignment vertical="center"/>
    </xf>
    <xf numFmtId="0" fontId="29" fillId="0" borderId="0" applyNumberForma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9" fillId="0" borderId="0" applyNumberForma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0" fontId="11" fillId="16" borderId="0" applyNumberFormat="0" applyBorder="0" applyAlignment="0" applyProtection="0">
      <alignment vertical="center"/>
    </xf>
    <xf numFmtId="0" fontId="2" fillId="0" borderId="0">
      <alignment vertical="center"/>
    </xf>
    <xf numFmtId="0" fontId="11" fillId="5" borderId="0" applyNumberFormat="0" applyBorder="0" applyAlignment="0" applyProtection="0">
      <alignment vertical="center"/>
    </xf>
    <xf numFmtId="0" fontId="2" fillId="0" borderId="0">
      <alignment vertical="center"/>
    </xf>
    <xf numFmtId="0" fontId="6" fillId="12"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14" fillId="0" borderId="3" applyNumberFormat="0" applyFill="0" applyAlignment="0" applyProtection="0">
      <alignment vertical="center"/>
    </xf>
    <xf numFmtId="0" fontId="2" fillId="0" borderId="0">
      <alignment vertical="center"/>
    </xf>
    <xf numFmtId="0" fontId="11" fillId="16" borderId="0" applyNumberFormat="0" applyBorder="0" applyAlignment="0" applyProtection="0">
      <alignment vertical="center"/>
    </xf>
    <xf numFmtId="0" fontId="2" fillId="0" borderId="0">
      <alignment vertical="center"/>
    </xf>
    <xf numFmtId="0" fontId="6" fillId="21" borderId="0" applyNumberFormat="0" applyBorder="0" applyAlignment="0" applyProtection="0">
      <alignment vertical="center"/>
    </xf>
    <xf numFmtId="0" fontId="2" fillId="0" borderId="0">
      <alignment vertical="center"/>
    </xf>
    <xf numFmtId="0" fontId="6" fillId="21" borderId="0" applyNumberFormat="0" applyBorder="0" applyAlignment="0" applyProtection="0">
      <alignment vertical="center"/>
    </xf>
    <xf numFmtId="0" fontId="11" fillId="16"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9" fillId="0" borderId="10" applyNumberFormat="0" applyFill="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2" fillId="2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16" borderId="0" applyNumberFormat="0" applyBorder="0" applyAlignment="0" applyProtection="0">
      <alignment vertical="center"/>
    </xf>
    <xf numFmtId="0" fontId="32" fillId="0" borderId="0">
      <alignment vertical="center"/>
    </xf>
    <xf numFmtId="0" fontId="2" fillId="0" borderId="0">
      <alignment vertical="center"/>
    </xf>
    <xf numFmtId="0" fontId="6" fillId="21" borderId="0" applyNumberFormat="0" applyBorder="0" applyAlignment="0" applyProtection="0">
      <alignment vertical="center"/>
    </xf>
    <xf numFmtId="0" fontId="11" fillId="23" borderId="0" applyNumberFormat="0" applyBorder="0" applyAlignment="0" applyProtection="0">
      <alignment vertical="center"/>
    </xf>
    <xf numFmtId="0" fontId="2" fillId="0" borderId="0">
      <alignment vertical="center"/>
    </xf>
    <xf numFmtId="0" fontId="2" fillId="0" borderId="0">
      <alignment vertical="center"/>
    </xf>
    <xf numFmtId="0" fontId="6" fillId="18" borderId="0" applyNumberFormat="0" applyBorder="0" applyAlignment="0" applyProtection="0">
      <alignment vertical="center"/>
    </xf>
    <xf numFmtId="0" fontId="11" fillId="16"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2" fillId="0" borderId="0">
      <alignment vertical="center"/>
    </xf>
    <xf numFmtId="0" fontId="23" fillId="1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3" borderId="0" applyNumberFormat="0" applyBorder="0" applyAlignment="0" applyProtection="0">
      <alignment vertical="center"/>
    </xf>
    <xf numFmtId="0" fontId="2" fillId="0" borderId="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12" borderId="0" applyNumberFormat="0" applyBorder="0" applyAlignment="0" applyProtection="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0" fontId="2" fillId="0" borderId="0">
      <alignment vertical="center"/>
    </xf>
    <xf numFmtId="0" fontId="16" fillId="0" borderId="0" applyNumberFormat="0" applyFill="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23" fillId="15"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27" fillId="6" borderId="5" applyNumberFormat="0" applyAlignment="0" applyProtection="0">
      <alignment vertical="center"/>
    </xf>
    <xf numFmtId="0" fontId="11" fillId="3" borderId="0" applyNumberFormat="0" applyBorder="0" applyAlignment="0" applyProtection="0">
      <alignment vertical="center"/>
    </xf>
    <xf numFmtId="0" fontId="2" fillId="0" borderId="0">
      <alignment vertical="center"/>
    </xf>
    <xf numFmtId="0" fontId="27" fillId="6" borderId="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1" fillId="5"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12" fillId="22" borderId="0" applyNumberFormat="0" applyBorder="0" applyAlignment="0" applyProtection="0">
      <alignment vertical="center"/>
    </xf>
    <xf numFmtId="0" fontId="2" fillId="0" borderId="0">
      <alignment vertical="center"/>
    </xf>
    <xf numFmtId="0" fontId="2" fillId="0" borderId="0">
      <alignment vertical="center"/>
    </xf>
    <xf numFmtId="0" fontId="6" fillId="10" borderId="0" applyNumberFormat="0" applyBorder="0" applyAlignment="0" applyProtection="0">
      <alignment vertical="center"/>
    </xf>
    <xf numFmtId="0" fontId="33" fillId="0" borderId="9" applyNumberFormat="0" applyFill="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33" fillId="0" borderId="9" applyNumberFormat="0" applyFill="0" applyAlignment="0" applyProtection="0">
      <alignment vertical="center"/>
    </xf>
    <xf numFmtId="0" fontId="2" fillId="0" borderId="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11" fillId="24"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26" fillId="8" borderId="8" applyNumberForma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6" fillId="21"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12" fillId="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2" fillId="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0"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0" fillId="0" borderId="6" applyNumberFormat="0" applyFill="0" applyAlignment="0" applyProtection="0">
      <alignment vertical="center"/>
    </xf>
    <xf numFmtId="0" fontId="2" fillId="0" borderId="0">
      <alignment vertical="center"/>
    </xf>
    <xf numFmtId="0" fontId="6" fillId="21" borderId="0" applyNumberFormat="0" applyBorder="0" applyAlignment="0" applyProtection="0">
      <alignment vertical="center"/>
    </xf>
    <xf numFmtId="0" fontId="10" fillId="0" borderId="6" applyNumberFormat="0" applyFill="0" applyAlignment="0" applyProtection="0">
      <alignment vertical="center"/>
    </xf>
    <xf numFmtId="0" fontId="6" fillId="21" borderId="0" applyNumberFormat="0" applyBorder="0" applyAlignment="0" applyProtection="0">
      <alignment vertical="center"/>
    </xf>
    <xf numFmtId="0" fontId="10" fillId="0" borderId="4" applyNumberFormat="0" applyFill="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12" fillId="3"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8"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6" fillId="0" borderId="0" applyNumberFormat="0" applyFill="0" applyBorder="0" applyAlignment="0" applyProtection="0">
      <alignment vertical="center"/>
    </xf>
    <xf numFmtId="0" fontId="6" fillId="18" borderId="0" applyNumberFormat="0" applyBorder="0" applyAlignment="0" applyProtection="0">
      <alignment vertical="center"/>
    </xf>
    <xf numFmtId="0" fontId="16" fillId="0" borderId="0" applyNumberFormat="0" applyFill="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1" fontId="8" fillId="0" borderId="1">
      <alignment vertical="center"/>
      <protection locked="0"/>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6" fillId="0" borderId="0" applyNumberFormat="0" applyFill="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1" fillId="2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37" fontId="34"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5" fillId="1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5" fillId="1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183" fontId="47" fillId="0" borderId="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4"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183" fontId="47"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13" borderId="0" applyNumberFormat="0" applyBorder="0" applyAlignment="0" applyProtection="0">
      <alignment vertical="center"/>
    </xf>
    <xf numFmtId="0" fontId="47" fillId="21" borderId="11" applyNumberFormat="0" applyFont="0" applyAlignment="0" applyProtection="0">
      <alignment vertical="center"/>
    </xf>
    <xf numFmtId="0" fontId="2" fillId="0" borderId="0">
      <alignment vertical="center"/>
    </xf>
    <xf numFmtId="0" fontId="6" fillId="13" borderId="0" applyNumberFormat="0" applyBorder="0" applyAlignment="0" applyProtection="0">
      <alignment vertical="center"/>
    </xf>
    <xf numFmtId="0" fontId="2"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2"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2" fillId="0" borderId="0">
      <alignment vertical="center"/>
    </xf>
    <xf numFmtId="0" fontId="6" fillId="13" borderId="0" applyNumberFormat="0" applyBorder="0" applyAlignment="0" applyProtection="0">
      <alignment vertical="center"/>
    </xf>
    <xf numFmtId="0" fontId="2"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2" fillId="0" borderId="0">
      <alignment vertical="center"/>
    </xf>
    <xf numFmtId="0" fontId="2"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183" fontId="47" fillId="0" borderId="0" applyFont="0" applyFill="0" applyBorder="0" applyAlignment="0" applyProtection="0">
      <alignment vertical="center"/>
    </xf>
    <xf numFmtId="0" fontId="6" fillId="11" borderId="0" applyNumberFormat="0" applyBorder="0" applyAlignment="0" applyProtection="0">
      <alignment vertical="center"/>
    </xf>
    <xf numFmtId="0" fontId="2" fillId="0" borderId="0">
      <alignment vertical="center"/>
    </xf>
    <xf numFmtId="0" fontId="6" fillId="11" borderId="0" applyNumberFormat="0" applyBorder="0" applyAlignment="0" applyProtection="0">
      <alignment vertical="center"/>
    </xf>
    <xf numFmtId="0" fontId="2" fillId="0" borderId="0">
      <alignment vertical="center"/>
    </xf>
    <xf numFmtId="0" fontId="6" fillId="11" borderId="0" applyNumberFormat="0" applyBorder="0" applyAlignment="0" applyProtection="0">
      <alignment vertical="center"/>
    </xf>
    <xf numFmtId="0" fontId="30" fillId="0" borderId="12" applyNumberFormat="0" applyFill="0" applyAlignment="0" applyProtection="0">
      <alignment vertical="center"/>
    </xf>
    <xf numFmtId="0" fontId="6" fillId="11" borderId="0" applyNumberFormat="0" applyBorder="0" applyAlignment="0" applyProtection="0">
      <alignment vertical="center"/>
    </xf>
    <xf numFmtId="183" fontId="47" fillId="0" borderId="0" applyFont="0" applyFill="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0" borderId="0" applyNumberFormat="0" applyFill="0" applyBorder="0" applyAlignment="0" applyProtection="0">
      <alignment vertical="center"/>
    </xf>
    <xf numFmtId="0" fontId="30" fillId="0" borderId="12" applyNumberFormat="0" applyFill="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 fillId="0" borderId="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28" fillId="0" borderId="9" applyNumberFormat="0" applyFill="0" applyAlignment="0" applyProtection="0">
      <alignment vertical="center"/>
    </xf>
    <xf numFmtId="0" fontId="6" fillId="24"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4" borderId="0" applyNumberFormat="0" applyBorder="0" applyAlignment="0" applyProtection="0">
      <alignment vertical="center"/>
    </xf>
    <xf numFmtId="0" fontId="2" fillId="0" borderId="0">
      <alignment vertical="center"/>
    </xf>
    <xf numFmtId="0" fontId="2" fillId="0" borderId="0">
      <alignment vertical="center"/>
    </xf>
    <xf numFmtId="0" fontId="6" fillId="24" borderId="0" applyNumberFormat="0" applyBorder="0" applyAlignment="0" applyProtection="0">
      <alignment vertical="center"/>
    </xf>
    <xf numFmtId="0" fontId="2" fillId="0" borderId="0">
      <alignment vertical="center"/>
    </xf>
    <xf numFmtId="0" fontId="2" fillId="0" borderId="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28" fillId="0" borderId="9" applyNumberFormat="0" applyFill="0" applyAlignment="0" applyProtection="0">
      <alignment vertical="center"/>
    </xf>
    <xf numFmtId="0" fontId="6" fillId="24" borderId="0" applyNumberFormat="0" applyBorder="0" applyAlignment="0" applyProtection="0">
      <alignment vertical="center"/>
    </xf>
    <xf numFmtId="0" fontId="2" fillId="0" borderId="0">
      <alignment vertical="center"/>
    </xf>
    <xf numFmtId="0" fontId="2" fillId="0" borderId="0">
      <alignment vertical="center"/>
    </xf>
    <xf numFmtId="0" fontId="6" fillId="24" borderId="0" applyNumberFormat="0" applyBorder="0" applyAlignment="0" applyProtection="0">
      <alignment vertical="center"/>
    </xf>
    <xf numFmtId="0" fontId="2" fillId="0" borderId="0">
      <alignment vertical="center"/>
    </xf>
    <xf numFmtId="0" fontId="2" fillId="0" borderId="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2" fillId="0" borderId="13" applyNumberFormat="0" applyFill="0" applyAlignment="0" applyProtection="0">
      <alignment vertical="center"/>
    </xf>
    <xf numFmtId="0" fontId="6" fillId="18" borderId="0" applyNumberFormat="0" applyBorder="0" applyAlignment="0" applyProtection="0">
      <alignment vertical="center"/>
    </xf>
    <xf numFmtId="0" fontId="6" fillId="8" borderId="0" applyNumberFormat="0" applyBorder="0" applyAlignment="0" applyProtection="0">
      <alignment vertical="center"/>
    </xf>
    <xf numFmtId="0" fontId="11" fillId="4"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11" fillId="4"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11"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2" fillId="0" borderId="13" applyNumberFormat="0" applyFill="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 fillId="0" borderId="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3" borderId="0" applyNumberFormat="0" applyBorder="0" applyAlignment="0" applyProtection="0">
      <alignment vertical="center"/>
    </xf>
    <xf numFmtId="0" fontId="20" fillId="10" borderId="0" applyNumberFormat="0" applyBorder="0" applyAlignment="0" applyProtection="0">
      <alignment vertical="center"/>
    </xf>
    <xf numFmtId="0" fontId="6" fillId="13" borderId="0" applyNumberFormat="0" applyBorder="0" applyAlignment="0" applyProtection="0">
      <alignment vertical="center"/>
    </xf>
    <xf numFmtId="0" fontId="20" fillId="10" borderId="0" applyNumberFormat="0" applyBorder="0" applyAlignment="0" applyProtection="0">
      <alignment vertical="center"/>
    </xf>
    <xf numFmtId="0" fontId="6" fillId="13" borderId="0" applyNumberFormat="0" applyBorder="0" applyAlignment="0" applyProtection="0">
      <alignment vertical="center"/>
    </xf>
    <xf numFmtId="0" fontId="11" fillId="20" borderId="0" applyNumberFormat="0" applyBorder="0" applyAlignment="0" applyProtection="0">
      <alignment vertical="center"/>
    </xf>
    <xf numFmtId="0" fontId="6" fillId="13" borderId="0" applyNumberFormat="0" applyBorder="0" applyAlignment="0" applyProtection="0">
      <alignment vertical="center"/>
    </xf>
    <xf numFmtId="0" fontId="11" fillId="20" borderId="0" applyNumberFormat="0" applyBorder="0" applyAlignment="0" applyProtection="0">
      <alignment vertical="center"/>
    </xf>
    <xf numFmtId="0" fontId="22" fillId="0" borderId="0" applyNumberForma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1" fillId="20" borderId="0" applyNumberFormat="0" applyBorder="0" applyAlignment="0" applyProtection="0">
      <alignment vertical="center"/>
    </xf>
    <xf numFmtId="0" fontId="2"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20"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1" fillId="16" borderId="0" applyNumberFormat="0" applyBorder="0" applyAlignment="0" applyProtection="0">
      <alignment vertical="center"/>
    </xf>
    <xf numFmtId="0" fontId="6" fillId="13" borderId="0" applyNumberFormat="0" applyBorder="0" applyAlignment="0" applyProtection="0">
      <alignment vertical="center"/>
    </xf>
    <xf numFmtId="0" fontId="11" fillId="16" borderId="0" applyNumberFormat="0" applyBorder="0" applyAlignment="0" applyProtection="0">
      <alignment vertical="center"/>
    </xf>
    <xf numFmtId="0" fontId="22" fillId="0" borderId="0" applyNumberForma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1" fillId="16"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1" fillId="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1" fillId="2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47" fillId="21" borderId="11" applyNumberFormat="0" applyFont="0" applyAlignment="0" applyProtection="0">
      <alignment vertical="center"/>
    </xf>
    <xf numFmtId="0" fontId="11" fillId="11" borderId="0" applyNumberFormat="0" applyBorder="0" applyAlignment="0" applyProtection="0">
      <alignment vertical="center"/>
    </xf>
    <xf numFmtId="0" fontId="6" fillId="13" borderId="0" applyNumberFormat="0" applyBorder="0" applyAlignment="0" applyProtection="0">
      <alignment vertical="center"/>
    </xf>
    <xf numFmtId="0" fontId="47" fillId="21" borderId="11" applyNumberFormat="0" applyFont="0" applyAlignment="0" applyProtection="0">
      <alignment vertical="center"/>
    </xf>
    <xf numFmtId="0" fontId="11" fillId="11" borderId="0" applyNumberFormat="0" applyBorder="0" applyAlignment="0" applyProtection="0">
      <alignment vertical="center"/>
    </xf>
    <xf numFmtId="0" fontId="6" fillId="13" borderId="0" applyNumberFormat="0" applyBorder="0" applyAlignment="0" applyProtection="0">
      <alignment vertical="center"/>
    </xf>
    <xf numFmtId="0" fontId="47" fillId="21" borderId="11" applyNumberFormat="0" applyFont="0" applyAlignment="0" applyProtection="0">
      <alignment vertical="center"/>
    </xf>
    <xf numFmtId="0" fontId="11" fillId="11"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20" fillId="10" borderId="0" applyNumberFormat="0" applyBorder="0" applyAlignment="0" applyProtection="0">
      <alignment vertical="center"/>
    </xf>
    <xf numFmtId="0" fontId="6" fillId="9" borderId="0" applyNumberFormat="0" applyBorder="0" applyAlignment="0" applyProtection="0">
      <alignment vertical="center"/>
    </xf>
    <xf numFmtId="0" fontId="20" fillId="10" borderId="0" applyNumberFormat="0" applyBorder="0" applyAlignment="0" applyProtection="0">
      <alignment vertical="center"/>
    </xf>
    <xf numFmtId="0" fontId="6" fillId="9" borderId="0" applyNumberFormat="0" applyBorder="0" applyAlignment="0" applyProtection="0">
      <alignment vertical="center"/>
    </xf>
    <xf numFmtId="0" fontId="2" fillId="0" borderId="0">
      <alignment vertical="center"/>
    </xf>
    <xf numFmtId="0" fontId="2" fillId="0" borderId="0">
      <alignment vertical="center"/>
    </xf>
    <xf numFmtId="0" fontId="6" fillId="9" borderId="0" applyNumberFormat="0" applyBorder="0" applyAlignment="0" applyProtection="0">
      <alignment vertical="center"/>
    </xf>
    <xf numFmtId="0" fontId="2" fillId="0" borderId="0">
      <alignment vertical="center"/>
    </xf>
    <xf numFmtId="0" fontId="6" fillId="9" borderId="0" applyNumberFormat="0" applyBorder="0" applyAlignment="0" applyProtection="0">
      <alignment vertical="center"/>
    </xf>
    <xf numFmtId="0" fontId="2" fillId="0" borderId="0">
      <alignment vertical="center"/>
    </xf>
    <xf numFmtId="0" fontId="16"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183" fontId="47" fillId="0" borderId="0" applyFont="0" applyFill="0" applyBorder="0" applyAlignment="0" applyProtection="0">
      <alignment vertical="center"/>
    </xf>
    <xf numFmtId="0" fontId="6" fillId="6"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183" fontId="47" fillId="0" borderId="0" applyFont="0" applyFill="0" applyBorder="0" applyAlignment="0" applyProtection="0">
      <alignment vertical="center"/>
    </xf>
    <xf numFmtId="0" fontId="6" fillId="6" borderId="0" applyNumberFormat="0" applyBorder="0" applyAlignment="0" applyProtection="0">
      <alignment vertical="center"/>
    </xf>
    <xf numFmtId="0" fontId="20"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0" borderId="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1" fontId="8" fillId="0" borderId="1">
      <alignment vertical="center"/>
      <protection locked="0"/>
    </xf>
    <xf numFmtId="0" fontId="6" fillId="9" borderId="0" applyNumberFormat="0" applyBorder="0" applyAlignment="0" applyProtection="0">
      <alignment vertical="center"/>
    </xf>
    <xf numFmtId="0" fontId="2" fillId="0" borderId="0">
      <alignment vertical="center"/>
    </xf>
    <xf numFmtId="0" fontId="6" fillId="9" borderId="0" applyNumberFormat="0" applyBorder="0" applyAlignment="0" applyProtection="0">
      <alignment vertical="center"/>
    </xf>
    <xf numFmtId="183" fontId="47" fillId="0" borderId="0" applyFont="0" applyFill="0" applyBorder="0" applyAlignment="0" applyProtection="0">
      <alignment vertical="center"/>
    </xf>
    <xf numFmtId="0" fontId="6" fillId="9" borderId="0" applyNumberFormat="0" applyBorder="0" applyAlignment="0" applyProtection="0">
      <alignment vertical="center"/>
    </xf>
    <xf numFmtId="0" fontId="11" fillId="16" borderId="0" applyNumberFormat="0" applyBorder="0" applyAlignment="0" applyProtection="0">
      <alignment vertical="center"/>
    </xf>
    <xf numFmtId="0" fontId="6" fillId="9" borderId="0" applyNumberFormat="0" applyBorder="0" applyAlignment="0" applyProtection="0">
      <alignment vertical="center"/>
    </xf>
    <xf numFmtId="0" fontId="11" fillId="16" borderId="0" applyNumberFormat="0" applyBorder="0" applyAlignment="0" applyProtection="0">
      <alignment vertical="center"/>
    </xf>
    <xf numFmtId="0" fontId="6" fillId="9" borderId="0" applyNumberFormat="0" applyBorder="0" applyAlignment="0" applyProtection="0">
      <alignment vertical="center"/>
    </xf>
    <xf numFmtId="0" fontId="11" fillId="16" borderId="0" applyNumberFormat="0" applyBorder="0" applyAlignment="0" applyProtection="0">
      <alignment vertical="center"/>
    </xf>
    <xf numFmtId="0" fontId="6" fillId="9" borderId="0" applyNumberFormat="0" applyBorder="0" applyAlignment="0" applyProtection="0">
      <alignment vertical="center"/>
    </xf>
    <xf numFmtId="0" fontId="11" fillId="16" borderId="0" applyNumberFormat="0" applyBorder="0" applyAlignment="0" applyProtection="0">
      <alignment vertical="center"/>
    </xf>
    <xf numFmtId="0" fontId="6" fillId="9" borderId="0" applyNumberFormat="0" applyBorder="0" applyAlignment="0" applyProtection="0">
      <alignment vertical="center"/>
    </xf>
    <xf numFmtId="0" fontId="12" fillId="8" borderId="0" applyNumberFormat="0" applyBorder="0" applyAlignment="0" applyProtection="0">
      <alignment vertical="center"/>
    </xf>
    <xf numFmtId="0" fontId="6" fillId="9" borderId="0" applyNumberFormat="0" applyBorder="0" applyAlignment="0" applyProtection="0">
      <alignment vertical="center"/>
    </xf>
    <xf numFmtId="0" fontId="12" fillId="8" borderId="0" applyNumberFormat="0" applyBorder="0" applyAlignment="0" applyProtection="0">
      <alignment vertical="center"/>
    </xf>
    <xf numFmtId="0" fontId="6" fillId="9" borderId="0" applyNumberFormat="0" applyBorder="0" applyAlignment="0" applyProtection="0">
      <alignment vertical="center"/>
    </xf>
    <xf numFmtId="0" fontId="12" fillId="8" borderId="0" applyNumberFormat="0" applyBorder="0" applyAlignment="0" applyProtection="0">
      <alignment vertical="center"/>
    </xf>
    <xf numFmtId="0" fontId="6" fillId="9" borderId="0" applyNumberFormat="0" applyBorder="0" applyAlignment="0" applyProtection="0">
      <alignment vertical="center"/>
    </xf>
    <xf numFmtId="0" fontId="12" fillId="8" borderId="0" applyNumberFormat="0" applyBorder="0" applyAlignment="0" applyProtection="0">
      <alignment vertical="center"/>
    </xf>
    <xf numFmtId="0" fontId="6" fillId="9" borderId="0" applyNumberFormat="0" applyBorder="0" applyAlignment="0" applyProtection="0">
      <alignment vertical="center"/>
    </xf>
    <xf numFmtId="0" fontId="47" fillId="21" borderId="11" applyNumberFormat="0" applyFont="0" applyAlignment="0" applyProtection="0">
      <alignment vertical="center"/>
    </xf>
    <xf numFmtId="0" fontId="12" fillId="8" borderId="0" applyNumberFormat="0" applyBorder="0" applyAlignment="0" applyProtection="0">
      <alignment vertical="center"/>
    </xf>
    <xf numFmtId="0" fontId="11" fillId="11" borderId="0" applyNumberFormat="0" applyBorder="0" applyAlignment="0" applyProtection="0">
      <alignment vertical="center"/>
    </xf>
    <xf numFmtId="0" fontId="6" fillId="6" borderId="0" applyNumberFormat="0" applyBorder="0" applyAlignment="0" applyProtection="0">
      <alignment vertical="center"/>
    </xf>
    <xf numFmtId="0" fontId="47" fillId="21" borderId="11" applyNumberFormat="0" applyFont="0" applyAlignment="0" applyProtection="0">
      <alignment vertical="center"/>
    </xf>
    <xf numFmtId="0" fontId="12" fillId="8" borderId="0" applyNumberFormat="0" applyBorder="0" applyAlignment="0" applyProtection="0">
      <alignment vertical="center"/>
    </xf>
    <xf numFmtId="0" fontId="6" fillId="6" borderId="0" applyNumberFormat="0" applyBorder="0" applyAlignment="0" applyProtection="0">
      <alignment vertical="center"/>
    </xf>
    <xf numFmtId="0" fontId="47" fillId="21" borderId="11" applyNumberFormat="0" applyFont="0" applyAlignment="0" applyProtection="0">
      <alignment vertical="center"/>
    </xf>
    <xf numFmtId="0" fontId="12" fillId="8" borderId="0" applyNumberFormat="0" applyBorder="0" applyAlignment="0" applyProtection="0">
      <alignment vertical="center"/>
    </xf>
    <xf numFmtId="0" fontId="6" fillId="6"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27" fillId="6" borderId="5"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2" fillId="0" borderId="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2" fillId="0" borderId="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2" fillId="0" borderId="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2" fillId="0" borderId="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22" fillId="0" borderId="13" applyNumberFormat="0" applyFill="0" applyAlignment="0" applyProtection="0">
      <alignment vertical="center"/>
    </xf>
    <xf numFmtId="0" fontId="12" fillId="5"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23" fillId="15"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27" fillId="6" borderId="5" applyNumberFormat="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27" fillId="6" borderId="5" applyNumberFormat="0" applyAlignment="0" applyProtection="0">
      <alignment vertical="center"/>
    </xf>
    <xf numFmtId="0" fontId="12" fillId="11" borderId="0" applyNumberFormat="0" applyBorder="0" applyAlignment="0" applyProtection="0">
      <alignment vertical="center"/>
    </xf>
    <xf numFmtId="0" fontId="11" fillId="24"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47" fillId="21" borderId="11" applyNumberFormat="0" applyFont="0" applyAlignment="0" applyProtection="0">
      <alignment vertical="center"/>
    </xf>
    <xf numFmtId="0" fontId="11" fillId="11" borderId="0" applyNumberFormat="0" applyBorder="0" applyAlignment="0" applyProtection="0">
      <alignment vertical="center"/>
    </xf>
    <xf numFmtId="0" fontId="47" fillId="21" borderId="11" applyNumberFormat="0" applyFont="0" applyAlignment="0" applyProtection="0">
      <alignment vertical="center"/>
    </xf>
    <xf numFmtId="0" fontId="11" fillId="11" borderId="0" applyNumberFormat="0" applyBorder="0" applyAlignment="0" applyProtection="0">
      <alignment vertical="center"/>
    </xf>
    <xf numFmtId="0" fontId="47" fillId="21" borderId="11" applyNumberFormat="0" applyFont="0" applyAlignment="0" applyProtection="0">
      <alignment vertical="center"/>
    </xf>
    <xf numFmtId="0" fontId="11" fillId="11" borderId="0" applyNumberFormat="0" applyBorder="0" applyAlignment="0" applyProtection="0">
      <alignment vertical="center"/>
    </xf>
    <xf numFmtId="0" fontId="47" fillId="21" borderId="11" applyNumberFormat="0" applyFont="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22" fillId="0" borderId="13" applyNumberFormat="0" applyFill="0" applyAlignment="0" applyProtection="0">
      <alignment vertical="center"/>
    </xf>
    <xf numFmtId="0" fontId="12" fillId="11"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2" fillId="19" borderId="0" applyNumberFormat="0" applyBorder="0" applyAlignment="0" applyProtection="0">
      <alignment vertical="center"/>
    </xf>
    <xf numFmtId="0" fontId="18" fillId="0" borderId="0" applyNumberFormat="0" applyFill="0" applyBorder="0" applyAlignment="0" applyProtection="0">
      <alignment vertical="top"/>
      <protection locked="0"/>
    </xf>
    <xf numFmtId="0" fontId="12" fillId="19" borderId="0" applyNumberFormat="0" applyBorder="0" applyAlignment="0" applyProtection="0">
      <alignment vertical="center"/>
    </xf>
    <xf numFmtId="0" fontId="17" fillId="8" borderId="5" applyNumberFormat="0" applyAlignment="0" applyProtection="0">
      <alignment vertical="center"/>
    </xf>
    <xf numFmtId="0" fontId="18" fillId="0" borderId="0" applyNumberFormat="0" applyFill="0" applyBorder="0" applyAlignment="0" applyProtection="0">
      <alignment vertical="top"/>
      <protection locked="0"/>
    </xf>
    <xf numFmtId="0" fontId="12" fillId="19" borderId="0" applyNumberFormat="0" applyBorder="0" applyAlignment="0" applyProtection="0">
      <alignment vertical="center"/>
    </xf>
    <xf numFmtId="0" fontId="18" fillId="0" borderId="0" applyNumberFormat="0" applyFill="0" applyBorder="0" applyAlignment="0" applyProtection="0">
      <alignment vertical="top"/>
      <protection locked="0"/>
    </xf>
    <xf numFmtId="0" fontId="12" fillId="19"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37" fillId="0" borderId="14" applyNumberFormat="0" applyFill="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2" fillId="0" borderId="0">
      <alignment vertical="center"/>
    </xf>
    <xf numFmtId="0" fontId="2" fillId="0" borderId="0">
      <alignment vertical="center"/>
    </xf>
    <xf numFmtId="0" fontId="11" fillId="16" borderId="0" applyNumberFormat="0" applyBorder="0" applyAlignment="0" applyProtection="0">
      <alignment vertical="center"/>
    </xf>
    <xf numFmtId="0" fontId="2" fillId="0" borderId="0">
      <alignment vertical="center"/>
    </xf>
    <xf numFmtId="0" fontId="2" fillId="0" borderId="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2" fillId="0" borderId="0">
      <alignment vertical="center"/>
    </xf>
    <xf numFmtId="0" fontId="11" fillId="16" borderId="0" applyNumberFormat="0" applyBorder="0" applyAlignment="0" applyProtection="0">
      <alignment vertical="center"/>
    </xf>
    <xf numFmtId="0" fontId="24" fillId="17" borderId="7" applyNumberFormat="0" applyAlignment="0" applyProtection="0">
      <alignment vertical="center"/>
    </xf>
    <xf numFmtId="0" fontId="2" fillId="0" borderId="0">
      <alignment vertical="center"/>
    </xf>
    <xf numFmtId="0" fontId="2" fillId="0" borderId="0">
      <alignment vertical="center"/>
    </xf>
    <xf numFmtId="0" fontId="11" fillId="16" borderId="0" applyNumberFormat="0" applyBorder="0" applyAlignment="0" applyProtection="0">
      <alignment vertical="center"/>
    </xf>
    <xf numFmtId="0" fontId="24" fillId="17" borderId="7" applyNumberFormat="0" applyAlignment="0" applyProtection="0">
      <alignment vertical="center"/>
    </xf>
    <xf numFmtId="0" fontId="2" fillId="0" borderId="0">
      <alignment vertical="center"/>
    </xf>
    <xf numFmtId="0" fontId="2" fillId="0" borderId="0">
      <alignment vertical="center"/>
    </xf>
    <xf numFmtId="0" fontId="11" fillId="16" borderId="0" applyNumberFormat="0" applyBorder="0" applyAlignment="0" applyProtection="0">
      <alignment vertical="center"/>
    </xf>
    <xf numFmtId="0" fontId="47" fillId="21" borderId="11" applyNumberFormat="0" applyFont="0" applyAlignment="0" applyProtection="0">
      <alignment vertical="center"/>
    </xf>
    <xf numFmtId="0" fontId="24" fillId="17" borderId="7" applyNumberFormat="0" applyAlignment="0" applyProtection="0">
      <alignment vertical="center"/>
    </xf>
    <xf numFmtId="0" fontId="2" fillId="0" borderId="0">
      <alignment vertical="center"/>
    </xf>
    <xf numFmtId="0" fontId="2" fillId="0" borderId="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25" fillId="17" borderId="7" applyNumberForma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25" fillId="17" borderId="7" applyNumberFormat="0" applyAlignment="0" applyProtection="0">
      <alignment vertical="center"/>
    </xf>
    <xf numFmtId="0" fontId="11" fillId="16" borderId="0" applyNumberFormat="0" applyBorder="0" applyAlignment="0" applyProtection="0">
      <alignment vertical="center"/>
    </xf>
    <xf numFmtId="0" fontId="12" fillId="8" borderId="0" applyNumberFormat="0" applyBorder="0" applyAlignment="0" applyProtection="0">
      <alignment vertical="center"/>
    </xf>
    <xf numFmtId="0" fontId="18" fillId="0" borderId="0" applyNumberFormat="0" applyFill="0" applyBorder="0" applyAlignment="0" applyProtection="0">
      <alignment vertical="top"/>
      <protection locked="0"/>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9" fillId="0" borderId="0">
      <alignment vertical="center"/>
    </xf>
    <xf numFmtId="0" fontId="11" fillId="5" borderId="0" applyNumberFormat="0" applyBorder="0" applyAlignment="0" applyProtection="0">
      <alignment vertical="center"/>
    </xf>
    <xf numFmtId="0" fontId="35" fillId="19" borderId="0" applyNumberFormat="0" applyBorder="0" applyAlignment="0" applyProtection="0">
      <alignment vertical="center"/>
    </xf>
    <xf numFmtId="0" fontId="11"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9" fillId="0" borderId="0" applyNumberFormat="0" applyFill="0" applyBorder="0" applyAlignment="0" applyProtection="0">
      <alignment vertical="center"/>
    </xf>
    <xf numFmtId="0" fontId="12"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4" fillId="17" borderId="7" applyNumberFormat="0" applyAlignment="0" applyProtection="0">
      <alignment vertical="center"/>
    </xf>
    <xf numFmtId="0" fontId="11" fillId="5" borderId="0" applyNumberFormat="0" applyBorder="0" applyAlignment="0" applyProtection="0">
      <alignment vertical="center"/>
    </xf>
    <xf numFmtId="0" fontId="24" fillId="17" borderId="7" applyNumberFormat="0" applyAlignment="0" applyProtection="0">
      <alignment vertical="center"/>
    </xf>
    <xf numFmtId="0" fontId="11" fillId="5" borderId="0" applyNumberFormat="0" applyBorder="0" applyAlignment="0" applyProtection="0">
      <alignment vertical="center"/>
    </xf>
    <xf numFmtId="0" fontId="24" fillId="17" borderId="7"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4" fillId="17" borderId="7"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9" fillId="0" borderId="0" applyNumberFormat="0" applyFill="0" applyBorder="0" applyAlignment="0" applyProtection="0">
      <alignment vertical="center"/>
    </xf>
    <xf numFmtId="0" fontId="12" fillId="6" borderId="0" applyNumberFormat="0" applyBorder="0" applyAlignment="0" applyProtection="0">
      <alignment vertical="center"/>
    </xf>
    <xf numFmtId="0" fontId="11" fillId="23" borderId="0" applyNumberFormat="0" applyBorder="0" applyAlignment="0" applyProtection="0">
      <alignment vertical="center"/>
    </xf>
    <xf numFmtId="43" fontId="47" fillId="0" borderId="0" applyFont="0" applyFill="0" applyBorder="0" applyAlignment="0" applyProtection="0">
      <alignment vertical="center"/>
    </xf>
    <xf numFmtId="0" fontId="11" fillId="23" borderId="0" applyNumberFormat="0" applyBorder="0" applyAlignment="0" applyProtection="0">
      <alignment vertical="center"/>
    </xf>
    <xf numFmtId="185" fontId="8" fillId="0" borderId="1">
      <alignment vertical="center"/>
      <protection locked="0"/>
    </xf>
    <xf numFmtId="43" fontId="47" fillId="0" borderId="0" applyFont="0" applyFill="0" applyBorder="0" applyAlignment="0" applyProtection="0">
      <alignment vertical="center"/>
    </xf>
    <xf numFmtId="0" fontId="24" fillId="17" borderId="7" applyNumberFormat="0" applyAlignment="0" applyProtection="0">
      <alignment vertical="center"/>
    </xf>
    <xf numFmtId="0" fontId="11" fillId="23" borderId="0" applyNumberFormat="0" applyBorder="0" applyAlignment="0" applyProtection="0">
      <alignment vertical="center"/>
    </xf>
    <xf numFmtId="185" fontId="8" fillId="0" borderId="1">
      <alignment vertical="center"/>
      <protection locked="0"/>
    </xf>
    <xf numFmtId="0" fontId="11" fillId="23" borderId="0" applyNumberFormat="0" applyBorder="0" applyAlignment="0" applyProtection="0">
      <alignment vertical="center"/>
    </xf>
    <xf numFmtId="185" fontId="8" fillId="0" borderId="1">
      <alignment vertical="center"/>
      <protection locked="0"/>
    </xf>
    <xf numFmtId="0" fontId="11" fillId="23" borderId="0" applyNumberFormat="0" applyBorder="0" applyAlignment="0" applyProtection="0">
      <alignment vertical="center"/>
    </xf>
    <xf numFmtId="9" fontId="47" fillId="0" borderId="0" applyFont="0" applyFill="0" applyBorder="0" applyAlignment="0" applyProtection="0">
      <alignment vertical="center"/>
    </xf>
    <xf numFmtId="0" fontId="11" fillId="23" borderId="0" applyNumberFormat="0" applyBorder="0" applyAlignment="0" applyProtection="0">
      <alignment vertical="center"/>
    </xf>
    <xf numFmtId="9" fontId="47" fillId="0" borderId="0" applyFont="0" applyFill="0" applyBorder="0" applyAlignment="0" applyProtection="0">
      <alignment vertical="center"/>
    </xf>
    <xf numFmtId="0" fontId="11" fillId="23" borderId="0" applyNumberFormat="0" applyBorder="0" applyAlignment="0" applyProtection="0">
      <alignment vertical="center"/>
    </xf>
    <xf numFmtId="185" fontId="8" fillId="0" borderId="1">
      <alignment vertical="center"/>
      <protection locked="0"/>
    </xf>
    <xf numFmtId="0" fontId="11" fillId="23" borderId="0" applyNumberFormat="0" applyBorder="0" applyAlignment="0" applyProtection="0">
      <alignment vertical="center"/>
    </xf>
    <xf numFmtId="9" fontId="47" fillId="0" borderId="0" applyFont="0" applyFill="0" applyBorder="0" applyAlignment="0" applyProtection="0">
      <alignment vertical="center"/>
    </xf>
    <xf numFmtId="0" fontId="11" fillId="23" borderId="0" applyNumberFormat="0" applyBorder="0" applyAlignment="0" applyProtection="0">
      <alignment vertical="center"/>
    </xf>
    <xf numFmtId="0" fontId="11" fillId="5" borderId="0" applyNumberFormat="0" applyBorder="0" applyAlignment="0" applyProtection="0">
      <alignment vertical="center"/>
    </xf>
    <xf numFmtId="43" fontId="47" fillId="0" borderId="0" applyFont="0" applyFill="0" applyBorder="0" applyAlignment="0" applyProtection="0">
      <alignment vertical="center"/>
    </xf>
    <xf numFmtId="0" fontId="2" fillId="0" borderId="0">
      <alignment vertical="center"/>
    </xf>
    <xf numFmtId="0" fontId="11" fillId="23" borderId="0" applyNumberFormat="0" applyBorder="0" applyAlignment="0" applyProtection="0">
      <alignment vertical="center"/>
    </xf>
    <xf numFmtId="0" fontId="11" fillId="5" borderId="0" applyNumberFormat="0" applyBorder="0" applyAlignment="0" applyProtection="0">
      <alignment vertical="center"/>
    </xf>
    <xf numFmtId="0" fontId="11" fillId="23" borderId="0" applyNumberFormat="0" applyBorder="0" applyAlignment="0" applyProtection="0">
      <alignment vertical="center"/>
    </xf>
    <xf numFmtId="0" fontId="11" fillId="25" borderId="0" applyNumberFormat="0" applyBorder="0" applyAlignment="0" applyProtection="0">
      <alignment vertical="center"/>
    </xf>
    <xf numFmtId="0" fontId="2" fillId="0" borderId="0">
      <alignment vertical="center"/>
    </xf>
    <xf numFmtId="0" fontId="11" fillId="2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177" fontId="39" fillId="0" borderId="0" applyFill="0" applyBorder="0" applyAlignment="0">
      <alignment vertical="center"/>
    </xf>
    <xf numFmtId="0" fontId="6" fillId="0" borderId="0">
      <alignment vertical="center"/>
    </xf>
    <xf numFmtId="41" fontId="47" fillId="0" borderId="0" applyFont="0" applyFill="0" applyBorder="0" applyAlignment="0" applyProtection="0">
      <alignment vertical="center"/>
    </xf>
    <xf numFmtId="182" fontId="40" fillId="0" borderId="0">
      <alignment vertical="center"/>
    </xf>
    <xf numFmtId="0" fontId="2" fillId="0" borderId="0">
      <alignment vertical="center"/>
    </xf>
    <xf numFmtId="187" fontId="47" fillId="0" borderId="0" applyFont="0" applyFill="0" applyBorder="0" applyAlignment="0" applyProtection="0">
      <alignment vertical="center"/>
    </xf>
    <xf numFmtId="176" fontId="47" fillId="0" borderId="0" applyFont="0" applyFill="0" applyBorder="0" applyAlignment="0" applyProtection="0">
      <alignment vertical="center"/>
    </xf>
    <xf numFmtId="184" fontId="47" fillId="0" borderId="0" applyFont="0" applyFill="0" applyBorder="0" applyAlignment="0" applyProtection="0">
      <alignment vertical="center"/>
    </xf>
    <xf numFmtId="0" fontId="17" fillId="2" borderId="5" applyNumberFormat="0" applyAlignment="0" applyProtection="0">
      <alignment vertical="center"/>
    </xf>
    <xf numFmtId="179" fontId="40" fillId="0" borderId="0">
      <alignment vertical="center"/>
    </xf>
    <xf numFmtId="0" fontId="38" fillId="0" borderId="0" applyProtection="0">
      <alignment vertical="center"/>
    </xf>
    <xf numFmtId="186" fontId="40" fillId="0" borderId="0">
      <alignment vertical="center"/>
    </xf>
    <xf numFmtId="183" fontId="47" fillId="0" borderId="0" applyFont="0" applyFill="0" applyBorder="0" applyAlignment="0" applyProtection="0">
      <alignment vertical="center"/>
    </xf>
    <xf numFmtId="0" fontId="2" fillId="0" borderId="0">
      <alignment vertical="center"/>
    </xf>
    <xf numFmtId="2" fontId="38" fillId="0" borderId="0" applyProtection="0">
      <alignment vertical="center"/>
    </xf>
    <xf numFmtId="0" fontId="11" fillId="5" borderId="0" applyNumberFormat="0" applyBorder="0" applyAlignment="0" applyProtection="0">
      <alignment vertical="center"/>
    </xf>
    <xf numFmtId="0" fontId="41" fillId="0" borderId="15" applyNumberFormat="0" applyAlignment="0" applyProtection="0">
      <alignment horizontal="left" vertical="center"/>
    </xf>
    <xf numFmtId="0" fontId="12" fillId="5" borderId="0" applyNumberFormat="0" applyBorder="0" applyAlignment="0" applyProtection="0">
      <alignment vertical="center"/>
    </xf>
    <xf numFmtId="0" fontId="41" fillId="0" borderId="2">
      <alignment horizontal="left" vertical="center"/>
    </xf>
    <xf numFmtId="0" fontId="42" fillId="0" borderId="0" applyProtection="0">
      <alignment vertical="center"/>
    </xf>
    <xf numFmtId="0" fontId="41" fillId="0" borderId="0" applyProtection="0">
      <alignment vertical="center"/>
    </xf>
    <xf numFmtId="0" fontId="43" fillId="0" borderId="0">
      <alignment vertical="center"/>
    </xf>
    <xf numFmtId="0" fontId="6" fillId="0" borderId="0">
      <alignment vertical="center"/>
    </xf>
    <xf numFmtId="1" fontId="13" fillId="0" borderId="0">
      <alignment vertical="center"/>
    </xf>
    <xf numFmtId="0" fontId="38" fillId="0" borderId="16"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10" fillId="0" borderId="6" applyNumberFormat="0" applyFill="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12" fillId="5" borderId="0" applyNumberFormat="0" applyBorder="0" applyAlignment="0" applyProtection="0">
      <alignment vertical="center"/>
    </xf>
    <xf numFmtId="9" fontId="47" fillId="0" borderId="0" applyFont="0" applyFill="0" applyBorder="0" applyAlignment="0" applyProtection="0">
      <alignment vertical="center"/>
    </xf>
    <xf numFmtId="0" fontId="12" fillId="5" borderId="0" applyNumberFormat="0" applyBorder="0" applyAlignment="0" applyProtection="0">
      <alignment vertical="center"/>
    </xf>
    <xf numFmtId="0" fontId="2" fillId="0" borderId="0">
      <alignment vertical="center"/>
    </xf>
    <xf numFmtId="0" fontId="16" fillId="0" borderId="0" applyNumberFormat="0" applyFill="0" applyBorder="0" applyAlignment="0" applyProtection="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12" fillId="5" borderId="0" applyNumberFormat="0" applyBorder="0" applyAlignment="0" applyProtection="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28" fillId="0" borderId="9" applyNumberFormat="0" applyFill="0" applyAlignment="0" applyProtection="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0" fontId="2" fillId="0" borderId="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0" fontId="44" fillId="0" borderId="0">
      <alignment horizontal="centerContinuous"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12" fillId="20" borderId="0" applyNumberFormat="0" applyBorder="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17" fillId="2" borderId="5" applyNumberFormat="0" applyAlignment="0" applyProtection="0">
      <alignment vertical="center"/>
    </xf>
    <xf numFmtId="0" fontId="30" fillId="0" borderId="12"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17" fillId="2" borderId="5" applyNumberFormat="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11" fillId="4" borderId="0" applyNumberFormat="0" applyBorder="0" applyAlignment="0" applyProtection="0">
      <alignment vertical="center"/>
    </xf>
    <xf numFmtId="0" fontId="30" fillId="0" borderId="12" applyNumberFormat="0" applyFill="0" applyAlignment="0" applyProtection="0">
      <alignment vertical="center"/>
    </xf>
    <xf numFmtId="0" fontId="26" fillId="8" borderId="8" applyNumberFormat="0" applyAlignment="0" applyProtection="0">
      <alignment vertical="center"/>
    </xf>
    <xf numFmtId="0" fontId="11" fillId="4" borderId="0" applyNumberFormat="0" applyBorder="0" applyAlignment="0" applyProtection="0">
      <alignment vertical="center"/>
    </xf>
    <xf numFmtId="0" fontId="30" fillId="0" borderId="12" applyNumberFormat="0" applyFill="0" applyAlignment="0" applyProtection="0">
      <alignment vertical="center"/>
    </xf>
    <xf numFmtId="0" fontId="12" fillId="5" borderId="0" applyNumberFormat="0" applyBorder="0" applyAlignment="0" applyProtection="0">
      <alignment vertical="center"/>
    </xf>
    <xf numFmtId="0" fontId="17" fillId="8" borderId="5" applyNumberFormat="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11" fillId="3" borderId="0" applyNumberFormat="0" applyBorder="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19" fillId="0" borderId="0" applyNumberFormat="0" applyFill="0" applyBorder="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33" fillId="0" borderId="9" applyNumberFormat="0" applyFill="0" applyAlignment="0" applyProtection="0">
      <alignment vertical="center"/>
    </xf>
    <xf numFmtId="183" fontId="47" fillId="0" borderId="0" applyFont="0" applyFill="0" applyBorder="0" applyAlignment="0" applyProtection="0">
      <alignment vertical="center"/>
    </xf>
    <xf numFmtId="0" fontId="33" fillId="0" borderId="9" applyNumberFormat="0" applyFill="0" applyAlignment="0" applyProtection="0">
      <alignment vertical="center"/>
    </xf>
    <xf numFmtId="183" fontId="47" fillId="0" borderId="0" applyFont="0" applyFill="0" applyBorder="0" applyAlignment="0" applyProtection="0">
      <alignment vertical="center"/>
    </xf>
    <xf numFmtId="0" fontId="33" fillId="0" borderId="9" applyNumberFormat="0" applyFill="0" applyAlignment="0" applyProtection="0">
      <alignment vertical="center"/>
    </xf>
    <xf numFmtId="183" fontId="47" fillId="0" borderId="0" applyFont="0" applyFill="0" applyBorder="0" applyAlignment="0" applyProtection="0">
      <alignment vertical="center"/>
    </xf>
    <xf numFmtId="0" fontId="33" fillId="0" borderId="9" applyNumberFormat="0" applyFill="0" applyAlignment="0" applyProtection="0">
      <alignment vertical="center"/>
    </xf>
    <xf numFmtId="183" fontId="47" fillId="0" borderId="0" applyFont="0" applyFill="0" applyBorder="0" applyAlignment="0" applyProtection="0">
      <alignment vertical="center"/>
    </xf>
    <xf numFmtId="0" fontId="33"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33" fillId="0" borderId="9"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0" fillId="10" borderId="0" applyNumberFormat="0" applyBorder="0" applyAlignment="0" applyProtection="0">
      <alignment vertical="center"/>
    </xf>
    <xf numFmtId="0" fontId="22" fillId="0" borderId="13" applyNumberFormat="0" applyFill="0" applyAlignment="0" applyProtection="0">
      <alignment vertical="center"/>
    </xf>
    <xf numFmtId="0" fontId="21" fillId="0" borderId="0" applyNumberFormat="0" applyFill="0" applyBorder="0" applyAlignment="0" applyProtection="0">
      <alignment vertical="top"/>
      <protection locked="0"/>
    </xf>
    <xf numFmtId="0" fontId="20" fillId="10" borderId="0" applyNumberFormat="0" applyBorder="0" applyAlignment="0" applyProtection="0">
      <alignment vertical="center"/>
    </xf>
    <xf numFmtId="0" fontId="22" fillId="0" borderId="13" applyNumberFormat="0" applyFill="0" applyAlignment="0" applyProtection="0">
      <alignment vertical="center"/>
    </xf>
    <xf numFmtId="0" fontId="21" fillId="0" borderId="0" applyNumberFormat="0" applyFill="0" applyBorder="0" applyAlignment="0" applyProtection="0">
      <alignment vertical="top"/>
      <protection locked="0"/>
    </xf>
    <xf numFmtId="0" fontId="20" fillId="10" borderId="0" applyNumberFormat="0" applyBorder="0" applyAlignment="0" applyProtection="0">
      <alignment vertical="center"/>
    </xf>
    <xf numFmtId="0" fontId="22" fillId="0" borderId="13" applyNumberFormat="0" applyFill="0" applyAlignment="0" applyProtection="0">
      <alignment vertical="center"/>
    </xf>
    <xf numFmtId="0" fontId="20" fillId="10" borderId="0" applyNumberFormat="0" applyBorder="0" applyAlignment="0" applyProtection="0">
      <alignment vertical="center"/>
    </xf>
    <xf numFmtId="0" fontId="29" fillId="0" borderId="10" applyNumberFormat="0" applyFill="0" applyAlignment="0" applyProtection="0">
      <alignment vertical="center"/>
    </xf>
    <xf numFmtId="0" fontId="20" fillId="10" borderId="0" applyNumberFormat="0" applyBorder="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0" fillId="10" borderId="0" applyNumberFormat="0" applyBorder="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181" fontId="47" fillId="0" borderId="0" applyFont="0" applyFill="0" applyBorder="0" applyAlignment="0" applyProtection="0">
      <alignment vertical="center"/>
    </xf>
    <xf numFmtId="0" fontId="22" fillId="0" borderId="13"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4" borderId="0" applyNumberFormat="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0" fontId="12" fillId="20" borderId="0" applyNumberFormat="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9"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9" fillId="0" borderId="0" applyNumberFormat="0" applyFill="0" applyBorder="0" applyAlignment="0" applyProtection="0">
      <alignment vertical="center"/>
    </xf>
    <xf numFmtId="0" fontId="12" fillId="22" borderId="0" applyNumberFormat="0" applyBorder="0" applyAlignment="0" applyProtection="0">
      <alignment vertical="center"/>
    </xf>
    <xf numFmtId="0" fontId="29"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9"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9" fillId="0" borderId="0" applyNumberFormat="0" applyFill="0" applyBorder="0" applyAlignment="0" applyProtection="0">
      <alignment vertical="center"/>
    </xf>
    <xf numFmtId="0" fontId="26" fillId="2" borderId="8" applyNumberFormat="0" applyAlignment="0" applyProtection="0">
      <alignment vertical="center"/>
    </xf>
    <xf numFmtId="43" fontId="47" fillId="0" borderId="0" applyFont="0" applyFill="0" applyBorder="0" applyAlignment="0" applyProtection="0">
      <alignment vertical="center"/>
    </xf>
    <xf numFmtId="0" fontId="29"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9"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3" borderId="0" applyNumberFormat="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 fillId="0" borderId="0">
      <alignment vertical="center"/>
    </xf>
    <xf numFmtId="0" fontId="22"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43" fontId="47"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alignment vertical="center"/>
    </xf>
    <xf numFmtId="0" fontId="16" fillId="0" borderId="0" applyNumberFormat="0" applyFill="0" applyBorder="0" applyAlignment="0" applyProtection="0">
      <alignment vertical="center"/>
    </xf>
    <xf numFmtId="0" fontId="2" fillId="0" borderId="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44" fillId="0" borderId="0">
      <alignment horizontal="centerContinuous"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top"/>
      <protection locked="0"/>
    </xf>
    <xf numFmtId="0" fontId="8" fillId="0" borderId="1">
      <alignment horizontal="distributed" vertical="center" wrapText="1"/>
    </xf>
    <xf numFmtId="0" fontId="8" fillId="0" borderId="1">
      <alignment horizontal="distributed" vertical="center" wrapText="1"/>
    </xf>
    <xf numFmtId="0" fontId="8" fillId="0" borderId="1">
      <alignment horizontal="distributed" vertical="center" wrapText="1"/>
    </xf>
    <xf numFmtId="0" fontId="8" fillId="0" borderId="1">
      <alignment horizontal="distributed" vertical="center" wrapText="1"/>
    </xf>
    <xf numFmtId="0" fontId="8" fillId="0" borderId="1">
      <alignment horizontal="distributed" vertical="center" wrapText="1"/>
    </xf>
    <xf numFmtId="0" fontId="8" fillId="0" borderId="1">
      <alignment horizontal="distributed" vertical="center" wrapText="1"/>
    </xf>
    <xf numFmtId="0" fontId="8" fillId="0" borderId="1">
      <alignment horizontal="distributed" vertical="center" wrapText="1"/>
    </xf>
    <xf numFmtId="0" fontId="8" fillId="0" borderId="1">
      <alignment horizontal="distributed" vertical="center" wrapText="1"/>
    </xf>
    <xf numFmtId="43" fontId="47" fillId="0" borderId="0" applyFont="0" applyFill="0" applyBorder="0" applyAlignment="0" applyProtection="0">
      <alignment vertical="center"/>
    </xf>
    <xf numFmtId="0" fontId="8" fillId="0" borderId="1">
      <alignment horizontal="distributed" vertical="center" wrapText="1"/>
    </xf>
    <xf numFmtId="43" fontId="47" fillId="0" borderId="0" applyFont="0" applyFill="0" applyBorder="0" applyAlignment="0" applyProtection="0">
      <alignment vertical="center"/>
    </xf>
    <xf numFmtId="0" fontId="8" fillId="0" borderId="1">
      <alignment horizontal="distributed" vertical="center" wrapText="1"/>
    </xf>
    <xf numFmtId="0" fontId="8" fillId="0" borderId="1">
      <alignment horizontal="distributed" vertical="center" wrapText="1"/>
    </xf>
    <xf numFmtId="43" fontId="47" fillId="0" borderId="0" applyFont="0" applyFill="0" applyBorder="0" applyAlignment="0" applyProtection="0">
      <alignment vertical="center"/>
    </xf>
    <xf numFmtId="0" fontId="8" fillId="0" borderId="1">
      <alignment horizontal="distributed" vertical="center" wrapText="1"/>
    </xf>
    <xf numFmtId="0" fontId="8" fillId="0" borderId="1">
      <alignment horizontal="distributed" vertical="center" wrapText="1"/>
    </xf>
    <xf numFmtId="0" fontId="23" fillId="15" borderId="0" applyNumberFormat="0" applyBorder="0" applyAlignment="0" applyProtection="0">
      <alignment vertical="center"/>
    </xf>
    <xf numFmtId="0" fontId="19" fillId="0" borderId="0" applyNumberFormat="0" applyFill="0" applyBorder="0" applyAlignment="0" applyProtection="0">
      <alignment vertical="center"/>
    </xf>
    <xf numFmtId="0" fontId="23" fillId="15" borderId="0" applyNumberFormat="0" applyBorder="0" applyAlignment="0" applyProtection="0">
      <alignment vertical="center"/>
    </xf>
    <xf numFmtId="0" fontId="19" fillId="0" borderId="0" applyNumberFormat="0" applyFill="0" applyBorder="0" applyAlignment="0" applyProtection="0">
      <alignment vertical="center"/>
    </xf>
    <xf numFmtId="0" fontId="23" fillId="15" borderId="0" applyNumberFormat="0" applyBorder="0" applyAlignment="0" applyProtection="0">
      <alignment vertical="center"/>
    </xf>
    <xf numFmtId="0" fontId="19" fillId="0" borderId="0" applyNumberFormat="0" applyFill="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19" fillId="0" borderId="0" applyNumberFormat="0" applyFill="0" applyBorder="0" applyAlignment="0" applyProtection="0">
      <alignment vertical="center"/>
    </xf>
    <xf numFmtId="0" fontId="23" fillId="15" borderId="0" applyNumberFormat="0" applyBorder="0" applyAlignment="0" applyProtection="0">
      <alignment vertical="center"/>
    </xf>
    <xf numFmtId="0" fontId="19" fillId="0" borderId="0" applyNumberFormat="0" applyFill="0" applyBorder="0" applyAlignment="0" applyProtection="0">
      <alignment vertical="center"/>
    </xf>
    <xf numFmtId="0" fontId="23" fillId="15" borderId="0" applyNumberFormat="0" applyBorder="0" applyAlignment="0" applyProtection="0">
      <alignment vertical="center"/>
    </xf>
    <xf numFmtId="0" fontId="11" fillId="2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19" fillId="0" borderId="0" applyNumberFormat="0" applyFill="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4" applyNumberFormat="0" applyFill="0" applyAlignment="0" applyProtection="0">
      <alignment vertical="center"/>
    </xf>
    <xf numFmtId="0" fontId="6" fillId="0" borderId="0">
      <alignment vertical="center"/>
    </xf>
    <xf numFmtId="0" fontId="6" fillId="0" borderId="0">
      <alignment vertical="center"/>
    </xf>
    <xf numFmtId="0" fontId="6" fillId="0" borderId="0">
      <alignment vertical="center"/>
    </xf>
    <xf numFmtId="183" fontId="47" fillId="0" borderId="0" applyFont="0" applyFill="0" applyBorder="0" applyAlignment="0" applyProtection="0">
      <alignment vertical="center"/>
    </xf>
    <xf numFmtId="0" fontId="6" fillId="0" borderId="0">
      <alignment vertical="center"/>
    </xf>
    <xf numFmtId="0" fontId="7" fillId="0" borderId="0">
      <alignment vertical="center"/>
    </xf>
    <xf numFmtId="0" fontId="7" fillId="0" borderId="0">
      <alignment vertical="center"/>
    </xf>
    <xf numFmtId="0" fontId="20" fillId="10" borderId="0" applyNumberFormat="0" applyBorder="0" applyAlignment="0" applyProtection="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20" fillId="10" borderId="0" applyNumberFormat="0" applyBorder="0" applyAlignment="0" applyProtection="0">
      <alignment vertical="center"/>
    </xf>
    <xf numFmtId="0" fontId="2" fillId="0" borderId="0">
      <alignment vertical="center"/>
    </xf>
    <xf numFmtId="0" fontId="47" fillId="21" borderId="11" applyNumberFormat="0" applyFont="0" applyAlignment="0" applyProtection="0">
      <alignment vertical="center"/>
    </xf>
    <xf numFmtId="0" fontId="2" fillId="0" borderId="0">
      <alignment vertical="center"/>
    </xf>
    <xf numFmtId="0" fontId="9" fillId="0" borderId="0">
      <alignment vertical="center"/>
    </xf>
    <xf numFmtId="0" fontId="6" fillId="0" borderId="0">
      <alignment vertical="center"/>
    </xf>
    <xf numFmtId="0" fontId="6" fillId="0" borderId="0">
      <alignment vertical="center"/>
    </xf>
    <xf numFmtId="0" fontId="2" fillId="0" borderId="0">
      <alignment vertical="center"/>
    </xf>
    <xf numFmtId="0" fontId="9" fillId="0" borderId="0">
      <alignment vertical="center"/>
    </xf>
    <xf numFmtId="0" fontId="2" fillId="0" borderId="0">
      <alignment vertical="center"/>
    </xf>
    <xf numFmtId="0" fontId="47" fillId="21" borderId="11" applyNumberFormat="0" applyFont="0" applyAlignment="0" applyProtection="0">
      <alignment vertical="center"/>
    </xf>
    <xf numFmtId="0" fontId="2" fillId="0" borderId="0">
      <alignment vertical="center"/>
    </xf>
    <xf numFmtId="0" fontId="2" fillId="0" borderId="0">
      <alignment vertical="center"/>
    </xf>
    <xf numFmtId="0" fontId="47" fillId="21" borderId="11" applyNumberFormat="0" applyFon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5" fillId="1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83" fontId="4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4" borderId="0" applyNumberFormat="0" applyBorder="0" applyAlignment="0" applyProtection="0">
      <alignment vertical="center"/>
    </xf>
    <xf numFmtId="0" fontId="2" fillId="0" borderId="0">
      <alignment vertical="center"/>
    </xf>
    <xf numFmtId="0" fontId="11" fillId="4" borderId="0" applyNumberFormat="0" applyBorder="0" applyAlignment="0" applyProtection="0">
      <alignment vertical="center"/>
    </xf>
    <xf numFmtId="0" fontId="2" fillId="0" borderId="0">
      <alignment vertical="center"/>
    </xf>
    <xf numFmtId="0" fontId="11" fillId="3" borderId="0" applyNumberFormat="0" applyBorder="0" applyAlignment="0" applyProtection="0">
      <alignment vertical="center"/>
    </xf>
    <xf numFmtId="0" fontId="2" fillId="0" borderId="0">
      <alignment vertical="center"/>
    </xf>
    <xf numFmtId="0" fontId="11" fillId="3" borderId="0" applyNumberFormat="0" applyBorder="0" applyAlignment="0" applyProtection="0">
      <alignment vertical="center"/>
    </xf>
    <xf numFmtId="0" fontId="2" fillId="0" borderId="0">
      <alignment vertical="center"/>
    </xf>
    <xf numFmtId="0" fontId="11" fillId="20" borderId="0" applyNumberFormat="0" applyBorder="0" applyAlignment="0" applyProtection="0">
      <alignment vertical="center"/>
    </xf>
    <xf numFmtId="43" fontId="47" fillId="0" borderId="0" applyFont="0" applyFill="0" applyBorder="0" applyAlignment="0" applyProtection="0">
      <alignment vertical="center"/>
    </xf>
    <xf numFmtId="0" fontId="2" fillId="0" borderId="0">
      <alignment vertical="center"/>
    </xf>
    <xf numFmtId="0" fontId="11" fillId="20" borderId="0" applyNumberFormat="0" applyBorder="0" applyAlignment="0" applyProtection="0">
      <alignment vertical="center"/>
    </xf>
    <xf numFmtId="0" fontId="2" fillId="0" borderId="0">
      <alignment vertical="center"/>
    </xf>
    <xf numFmtId="0" fontId="11" fillId="20" borderId="0" applyNumberFormat="0" applyBorder="0" applyAlignment="0" applyProtection="0">
      <alignment vertical="center"/>
    </xf>
    <xf numFmtId="0" fontId="2" fillId="0" borderId="0">
      <alignment vertical="center"/>
    </xf>
    <xf numFmtId="0" fontId="11" fillId="20" borderId="0" applyNumberFormat="0" applyBorder="0" applyAlignment="0" applyProtection="0">
      <alignment vertical="center"/>
    </xf>
    <xf numFmtId="0" fontId="2" fillId="0" borderId="0">
      <alignment vertical="center"/>
    </xf>
    <xf numFmtId="0" fontId="11" fillId="16" borderId="0" applyNumberFormat="0" applyBorder="0" applyAlignment="0" applyProtection="0">
      <alignment vertical="center"/>
    </xf>
    <xf numFmtId="43" fontId="4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0" fillId="0" borderId="6" applyNumberFormat="0" applyFill="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7" fillId="21" borderId="11" applyNumberFormat="0" applyFon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6" fillId="8" borderId="8" applyNumberFormat="0" applyAlignment="0" applyProtection="0">
      <alignment vertical="center"/>
    </xf>
    <xf numFmtId="0" fontId="2" fillId="0" borderId="0">
      <alignment vertical="center"/>
    </xf>
    <xf numFmtId="0" fontId="26" fillId="8" borderId="8" applyNumberFormat="0" applyAlignment="0" applyProtection="0">
      <alignment vertical="center"/>
    </xf>
    <xf numFmtId="0" fontId="2" fillId="0" borderId="0">
      <alignment vertical="center"/>
    </xf>
    <xf numFmtId="0" fontId="2" fillId="0" borderId="0">
      <alignment vertical="center"/>
    </xf>
    <xf numFmtId="0" fontId="26" fillId="8" borderId="8"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6" fillId="2" borderId="8" applyNumberFormat="0" applyAlignment="0" applyProtection="0">
      <alignment vertical="center"/>
    </xf>
    <xf numFmtId="0" fontId="2" fillId="0" borderId="0">
      <alignment vertical="center"/>
    </xf>
    <xf numFmtId="0" fontId="26" fillId="2" borderId="8"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6" fillId="2" borderId="8"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85" fontId="8" fillId="0" borderId="1">
      <alignment vertical="center"/>
      <protection locked="0"/>
    </xf>
    <xf numFmtId="0" fontId="25" fillId="17" borderId="7" applyNumberFormat="0" applyAlignment="0" applyProtection="0">
      <alignment vertical="center"/>
    </xf>
    <xf numFmtId="0" fontId="2" fillId="0" borderId="0">
      <alignment vertical="center"/>
    </xf>
    <xf numFmtId="0" fontId="2" fillId="0" borderId="0">
      <alignment vertical="center"/>
    </xf>
    <xf numFmtId="0" fontId="14" fillId="0" borderId="3" applyNumberFormat="0" applyFill="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7" fillId="6" borderId="5" applyNumberFormat="0" applyAlignment="0" applyProtection="0">
      <alignment vertical="center"/>
    </xf>
    <xf numFmtId="0" fontId="11"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6" fillId="8" borderId="8" applyNumberFormat="0" applyAlignment="0" applyProtection="0">
      <alignment vertical="center"/>
    </xf>
    <xf numFmtId="0" fontId="11" fillId="4" borderId="0" applyNumberFormat="0" applyBorder="0" applyAlignment="0" applyProtection="0">
      <alignment vertical="center"/>
    </xf>
    <xf numFmtId="0" fontId="2" fillId="0" borderId="0">
      <alignment vertical="center"/>
    </xf>
    <xf numFmtId="0" fontId="2" fillId="0" borderId="0">
      <alignment vertical="center"/>
    </xf>
    <xf numFmtId="0" fontId="26" fillId="8" borderId="8"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1" fillId="2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2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2" fillId="2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10" borderId="0" applyNumberFormat="0" applyBorder="0" applyAlignment="0" applyProtection="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3" borderId="0" applyNumberFormat="0" applyBorder="0" applyAlignment="0" applyProtection="0">
      <alignment vertical="center"/>
    </xf>
    <xf numFmtId="0" fontId="6" fillId="0" borderId="0">
      <alignment vertical="center"/>
    </xf>
    <xf numFmtId="0" fontId="6" fillId="0" borderId="0">
      <alignment vertical="center"/>
    </xf>
    <xf numFmtId="0" fontId="26" fillId="8" borderId="8" applyNumberFormat="0" applyAlignment="0" applyProtection="0">
      <alignment vertical="center"/>
    </xf>
    <xf numFmtId="0" fontId="2" fillId="0" borderId="0">
      <alignment vertical="center"/>
    </xf>
    <xf numFmtId="0" fontId="3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6" fillId="0" borderId="0">
      <alignment vertical="center"/>
    </xf>
    <xf numFmtId="0" fontId="15" fillId="0" borderId="0" applyNumberFormat="0" applyFill="0" applyBorder="0" applyAlignment="0" applyProtection="0">
      <alignment vertical="center"/>
    </xf>
    <xf numFmtId="0" fontId="2" fillId="0" borderId="0">
      <alignment vertical="center"/>
    </xf>
    <xf numFmtId="0" fontId="2" fillId="0" borderId="0">
      <alignment vertical="center"/>
    </xf>
    <xf numFmtId="180" fontId="47" fillId="0" borderId="0" applyFont="0" applyFill="0" applyBorder="0" applyAlignment="0" applyProtection="0">
      <alignment vertical="center"/>
    </xf>
    <xf numFmtId="0" fontId="15" fillId="0" borderId="0" applyNumberFormat="0" applyFill="0" applyBorder="0" applyAlignment="0" applyProtection="0">
      <alignment vertical="center"/>
    </xf>
    <xf numFmtId="0" fontId="2" fillId="0" borderId="0">
      <alignment vertical="center"/>
    </xf>
    <xf numFmtId="0" fontId="15" fillId="0" borderId="0" applyNumberForma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0" fontId="2" fillId="0" borderId="0">
      <alignment vertical="center"/>
    </xf>
    <xf numFmtId="0" fontId="3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4" fillId="17" borderId="7"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43" fontId="47" fillId="0" borderId="0" applyFont="0" applyFill="0" applyBorder="0" applyAlignment="0" applyProtection="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3" fontId="4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4" fillId="0" borderId="3" applyNumberFormat="0" applyFill="0" applyAlignment="0" applyProtection="0">
      <alignment vertical="center"/>
    </xf>
    <xf numFmtId="0" fontId="2" fillId="0" borderId="0">
      <alignment vertical="center"/>
    </xf>
    <xf numFmtId="0" fontId="2" fillId="0" borderId="0">
      <alignment vertical="center"/>
    </xf>
    <xf numFmtId="183" fontId="4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183" fontId="47" fillId="0" borderId="0" applyFont="0" applyFill="0" applyBorder="0" applyAlignment="0" applyProtection="0">
      <alignment vertical="center"/>
    </xf>
    <xf numFmtId="0" fontId="17" fillId="8" borderId="5" applyNumberFormat="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11" fillId="4" borderId="0" applyNumberFormat="0" applyBorder="0" applyAlignment="0" applyProtection="0">
      <alignment vertical="center"/>
    </xf>
    <xf numFmtId="0" fontId="2" fillId="0" borderId="0">
      <alignment vertical="center"/>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1" fillId="3"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6" fillId="2" borderId="8" applyNumberFormat="0" applyAlignment="0" applyProtection="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5" fillId="0" borderId="0" applyNumberFormat="0" applyFill="0" applyBorder="0" applyAlignment="0" applyProtection="0">
      <alignment vertical="center"/>
    </xf>
    <xf numFmtId="0" fontId="10" fillId="0" borderId="6" applyNumberFormat="0" applyFill="0" applyAlignment="0" applyProtection="0">
      <alignment vertical="center"/>
    </xf>
    <xf numFmtId="0" fontId="10" fillId="0" borderId="4" applyNumberFormat="0" applyFill="0" applyAlignment="0" applyProtection="0">
      <alignment vertical="center"/>
    </xf>
    <xf numFmtId="183" fontId="47" fillId="0" borderId="0" applyFont="0" applyFill="0" applyBorder="0" applyAlignment="0" applyProtection="0">
      <alignment vertical="center"/>
    </xf>
    <xf numFmtId="0" fontId="10" fillId="0" borderId="4" applyNumberFormat="0" applyFill="0" applyAlignment="0" applyProtection="0">
      <alignment vertical="center"/>
    </xf>
    <xf numFmtId="183" fontId="47" fillId="0" borderId="0" applyFont="0" applyFill="0" applyBorder="0" applyAlignment="0" applyProtection="0">
      <alignment vertical="center"/>
    </xf>
    <xf numFmtId="0" fontId="10" fillId="0" borderId="4" applyNumberFormat="0" applyFill="0" applyAlignment="0" applyProtection="0">
      <alignment vertical="center"/>
    </xf>
    <xf numFmtId="0" fontId="15" fillId="0" borderId="0" applyNumberFormat="0" applyFill="0" applyBorder="0" applyAlignment="0" applyProtection="0">
      <alignment vertical="center"/>
    </xf>
    <xf numFmtId="183" fontId="47" fillId="0" borderId="0" applyFont="0" applyFill="0" applyBorder="0" applyAlignment="0" applyProtection="0">
      <alignment vertical="center"/>
    </xf>
    <xf numFmtId="0" fontId="10" fillId="0" borderId="4" applyNumberFormat="0" applyFill="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5" fillId="0" borderId="0" applyNumberFormat="0" applyFill="0" applyBorder="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183" fontId="47" fillId="0" borderId="0" applyFont="0" applyFill="0" applyBorder="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4" applyNumberFormat="0" applyFill="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0" fontId="11" fillId="5" borderId="0" applyNumberFormat="0" applyBorder="0" applyAlignment="0" applyProtection="0">
      <alignment vertical="center"/>
    </xf>
    <xf numFmtId="183" fontId="47" fillId="0" borderId="0" applyFont="0" applyFill="0" applyBorder="0" applyAlignment="0" applyProtection="0">
      <alignment vertical="center"/>
    </xf>
    <xf numFmtId="0" fontId="11" fillId="5" borderId="0" applyNumberFormat="0" applyBorder="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0" fontId="15" fillId="0" borderId="0" applyNumberFormat="0" applyFill="0" applyBorder="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0" fontId="14" fillId="0" borderId="3" applyNumberFormat="0" applyFill="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0" fontId="11" fillId="16" borderId="0" applyNumberFormat="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183" fontId="47" fillId="0" borderId="0" applyFont="0" applyFill="0" applyBorder="0" applyAlignment="0" applyProtection="0">
      <alignment vertical="center"/>
    </xf>
    <xf numFmtId="0" fontId="17" fillId="2"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2" borderId="5" applyNumberFormat="0" applyAlignment="0" applyProtection="0">
      <alignment vertical="center"/>
    </xf>
    <xf numFmtId="0" fontId="17" fillId="2" borderId="5" applyNumberFormat="0" applyAlignment="0" applyProtection="0">
      <alignment vertical="center"/>
    </xf>
    <xf numFmtId="0" fontId="17" fillId="2" borderId="5" applyNumberFormat="0" applyAlignment="0" applyProtection="0">
      <alignment vertical="center"/>
    </xf>
    <xf numFmtId="0" fontId="17" fillId="2"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8" borderId="5" applyNumberFormat="0" applyAlignment="0" applyProtection="0">
      <alignment vertical="center"/>
    </xf>
    <xf numFmtId="0" fontId="17" fillId="2" borderId="5" applyNumberFormat="0" applyAlignment="0" applyProtection="0">
      <alignment vertical="center"/>
    </xf>
    <xf numFmtId="0" fontId="17" fillId="2" borderId="5" applyNumberFormat="0" applyAlignment="0" applyProtection="0">
      <alignment vertical="center"/>
    </xf>
    <xf numFmtId="0" fontId="24" fillId="17" borderId="7" applyNumberFormat="0" applyAlignment="0" applyProtection="0">
      <alignment vertical="center"/>
    </xf>
    <xf numFmtId="0" fontId="25" fillId="17" borderId="7" applyNumberFormat="0" applyAlignment="0" applyProtection="0">
      <alignment vertical="center"/>
    </xf>
    <xf numFmtId="0" fontId="47" fillId="21" borderId="11" applyNumberFormat="0" applyFont="0" applyAlignment="0" applyProtection="0">
      <alignment vertical="center"/>
    </xf>
    <xf numFmtId="0" fontId="25" fillId="17" borderId="7" applyNumberFormat="0" applyAlignment="0" applyProtection="0">
      <alignment vertical="center"/>
    </xf>
    <xf numFmtId="0" fontId="25" fillId="17" borderId="7" applyNumberFormat="0" applyAlignment="0" applyProtection="0">
      <alignment vertical="center"/>
    </xf>
    <xf numFmtId="0" fontId="25" fillId="17" borderId="7" applyNumberFormat="0" applyAlignment="0" applyProtection="0">
      <alignment vertical="center"/>
    </xf>
    <xf numFmtId="0" fontId="24" fillId="17" borderId="7" applyNumberFormat="0" applyAlignment="0" applyProtection="0">
      <alignment vertical="center"/>
    </xf>
    <xf numFmtId="0" fontId="24" fillId="17" borderId="7" applyNumberFormat="0" applyAlignment="0" applyProtection="0">
      <alignment vertical="center"/>
    </xf>
    <xf numFmtId="0" fontId="24" fillId="17" borderId="7" applyNumberFormat="0" applyAlignment="0" applyProtection="0">
      <alignment vertical="center"/>
    </xf>
    <xf numFmtId="0" fontId="24" fillId="17" borderId="7" applyNumberFormat="0" applyAlignment="0" applyProtection="0">
      <alignment vertical="center"/>
    </xf>
    <xf numFmtId="185" fontId="8" fillId="0" borderId="1">
      <alignment vertical="center"/>
      <protection locked="0"/>
    </xf>
    <xf numFmtId="0" fontId="24" fillId="17" borderId="7" applyNumberFormat="0" applyAlignment="0" applyProtection="0">
      <alignment vertical="center"/>
    </xf>
    <xf numFmtId="185" fontId="8" fillId="0" borderId="1">
      <alignment vertical="center"/>
      <protection locked="0"/>
    </xf>
    <xf numFmtId="0" fontId="24" fillId="17" borderId="7" applyNumberFormat="0" applyAlignment="0" applyProtection="0">
      <alignment vertical="center"/>
    </xf>
    <xf numFmtId="185" fontId="8" fillId="0" borderId="1">
      <alignment vertical="center"/>
      <protection locked="0"/>
    </xf>
    <xf numFmtId="0" fontId="24" fillId="17" borderId="7" applyNumberFormat="0" applyAlignment="0" applyProtection="0">
      <alignment vertical="center"/>
    </xf>
    <xf numFmtId="185" fontId="8" fillId="0" borderId="1">
      <alignment vertical="center"/>
      <protection locked="0"/>
    </xf>
    <xf numFmtId="0" fontId="24" fillId="17" borderId="7" applyNumberFormat="0" applyAlignment="0" applyProtection="0">
      <alignment vertical="center"/>
    </xf>
    <xf numFmtId="185" fontId="8" fillId="0" borderId="1">
      <alignment vertical="center"/>
      <protection locked="0"/>
    </xf>
    <xf numFmtId="0" fontId="24" fillId="17" borderId="7" applyNumberFormat="0" applyAlignment="0" applyProtection="0">
      <alignment vertical="center"/>
    </xf>
    <xf numFmtId="185" fontId="8" fillId="0" borderId="1">
      <alignment vertical="center"/>
      <protection locked="0"/>
    </xf>
    <xf numFmtId="0" fontId="24" fillId="17" borderId="7" applyNumberFormat="0" applyAlignment="0" applyProtection="0">
      <alignment vertical="center"/>
    </xf>
    <xf numFmtId="185" fontId="8" fillId="0" borderId="1">
      <alignment vertical="center"/>
      <protection locked="0"/>
    </xf>
    <xf numFmtId="0" fontId="24" fillId="17" borderId="7" applyNumberFormat="0" applyAlignment="0" applyProtection="0">
      <alignment vertical="center"/>
    </xf>
    <xf numFmtId="185" fontId="8" fillId="0" borderId="1">
      <alignment vertical="center"/>
      <protection locked="0"/>
    </xf>
    <xf numFmtId="0" fontId="25" fillId="17" borderId="7" applyNumberFormat="0" applyAlignment="0" applyProtection="0">
      <alignment vertical="center"/>
    </xf>
    <xf numFmtId="185" fontId="8" fillId="0" borderId="1">
      <alignment vertical="center"/>
      <protection locked="0"/>
    </xf>
    <xf numFmtId="0" fontId="26" fillId="8" borderId="8" applyNumberFormat="0" applyAlignment="0" applyProtection="0">
      <alignment vertical="center"/>
    </xf>
    <xf numFmtId="0" fontId="25" fillId="17" borderId="7" applyNumberFormat="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3" applyNumberFormat="0" applyFill="0" applyAlignment="0" applyProtection="0">
      <alignment vertical="center"/>
    </xf>
    <xf numFmtId="0" fontId="14" fillId="0" borderId="3" applyNumberFormat="0" applyFill="0" applyAlignment="0" applyProtection="0">
      <alignment vertical="center"/>
    </xf>
    <xf numFmtId="0" fontId="14" fillId="0" borderId="3" applyNumberFormat="0" applyFill="0" applyAlignment="0" applyProtection="0">
      <alignment vertical="center"/>
    </xf>
    <xf numFmtId="0" fontId="14" fillId="0" borderId="3" applyNumberFormat="0" applyFill="0" applyAlignment="0" applyProtection="0">
      <alignment vertical="center"/>
    </xf>
    <xf numFmtId="0" fontId="14" fillId="0" borderId="3" applyNumberFormat="0" applyFill="0" applyAlignment="0" applyProtection="0">
      <alignment vertical="center"/>
    </xf>
    <xf numFmtId="0" fontId="14" fillId="0" borderId="3" applyNumberFormat="0" applyFill="0" applyAlignment="0" applyProtection="0">
      <alignment vertical="center"/>
    </xf>
    <xf numFmtId="0" fontId="46" fillId="0" borderId="0">
      <alignment vertical="center"/>
    </xf>
    <xf numFmtId="0" fontId="47" fillId="0" borderId="0" applyFont="0" applyFill="0" applyBorder="0" applyAlignment="0" applyProtection="0">
      <alignment vertical="center"/>
    </xf>
    <xf numFmtId="4" fontId="47" fillId="0" borderId="0" applyFont="0" applyFill="0" applyBorder="0" applyAlignment="0" applyProtection="0">
      <alignment vertical="center"/>
    </xf>
    <xf numFmtId="41"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0" fontId="26" fillId="2" borderId="8" applyNumberFormat="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43" fontId="47" fillId="0" borderId="0" applyFont="0" applyFill="0" applyBorder="0" applyAlignment="0" applyProtection="0">
      <alignment vertical="center"/>
    </xf>
    <xf numFmtId="0" fontId="27" fillId="6" borderId="5" applyNumberFormat="0" applyAlignment="0" applyProtection="0">
      <alignment vertical="center"/>
    </xf>
    <xf numFmtId="0" fontId="31"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6" fillId="8" borderId="8" applyNumberFormat="0" applyAlignment="0" applyProtection="0">
      <alignment vertical="center"/>
    </xf>
    <xf numFmtId="0" fontId="11"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27" fillId="6" borderId="5" applyNumberFormat="0" applyAlignment="0" applyProtection="0">
      <alignment vertical="center"/>
    </xf>
    <xf numFmtId="0" fontId="11" fillId="3" borderId="0" applyNumberFormat="0" applyBorder="0" applyAlignment="0" applyProtection="0">
      <alignment vertical="center"/>
    </xf>
    <xf numFmtId="0" fontId="27" fillId="6" borderId="5" applyNumberForma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1"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26" fillId="2" borderId="8" applyNumberFormat="0" applyAlignment="0" applyProtection="0">
      <alignment vertical="center"/>
    </xf>
    <xf numFmtId="0" fontId="12"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7" fillId="6" borderId="5"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35" fillId="19" borderId="0" applyNumberFormat="0" applyBorder="0" applyAlignment="0" applyProtection="0">
      <alignment vertical="center"/>
    </xf>
    <xf numFmtId="0" fontId="26" fillId="8" borderId="8" applyNumberFormat="0" applyAlignment="0" applyProtection="0">
      <alignment vertical="center"/>
    </xf>
    <xf numFmtId="0" fontId="26" fillId="2" borderId="8" applyNumberFormat="0" applyAlignment="0" applyProtection="0">
      <alignment vertical="center"/>
    </xf>
    <xf numFmtId="0" fontId="26" fillId="2" borderId="8" applyNumberFormat="0" applyAlignment="0" applyProtection="0">
      <alignment vertical="center"/>
    </xf>
    <xf numFmtId="0" fontId="26" fillId="2" borderId="8" applyNumberFormat="0" applyAlignment="0" applyProtection="0">
      <alignment vertical="center"/>
    </xf>
    <xf numFmtId="0" fontId="26" fillId="8" borderId="8" applyNumberFormat="0" applyAlignment="0" applyProtection="0">
      <alignment vertical="center"/>
    </xf>
    <xf numFmtId="0" fontId="26" fillId="8" borderId="8" applyNumberFormat="0" applyAlignment="0" applyProtection="0">
      <alignment vertical="center"/>
    </xf>
    <xf numFmtId="0" fontId="26" fillId="8" borderId="8" applyNumberFormat="0" applyAlignment="0" applyProtection="0">
      <alignment vertical="center"/>
    </xf>
    <xf numFmtId="0" fontId="26" fillId="8" borderId="8" applyNumberFormat="0" applyAlignment="0" applyProtection="0">
      <alignment vertical="center"/>
    </xf>
    <xf numFmtId="0" fontId="26" fillId="8" borderId="8" applyNumberFormat="0" applyAlignment="0" applyProtection="0">
      <alignment vertical="center"/>
    </xf>
    <xf numFmtId="0" fontId="26" fillId="8" borderId="8" applyNumberFormat="0" applyAlignment="0" applyProtection="0">
      <alignment vertical="center"/>
    </xf>
    <xf numFmtId="0" fontId="26" fillId="8" borderId="8" applyNumberFormat="0" applyAlignment="0" applyProtection="0">
      <alignment vertical="center"/>
    </xf>
    <xf numFmtId="0" fontId="26" fillId="8" borderId="8" applyNumberFormat="0" applyAlignment="0" applyProtection="0">
      <alignment vertical="center"/>
    </xf>
    <xf numFmtId="0" fontId="26" fillId="8" borderId="8" applyNumberFormat="0" applyAlignment="0" applyProtection="0">
      <alignment vertical="center"/>
    </xf>
    <xf numFmtId="0" fontId="26" fillId="8" borderId="8"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0" fontId="27" fillId="6" borderId="5" applyNumberFormat="0" applyAlignment="0" applyProtection="0">
      <alignment vertical="center"/>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1" fontId="8" fillId="0" borderId="1">
      <alignment vertical="center"/>
      <protection locked="0"/>
    </xf>
    <xf numFmtId="0" fontId="45" fillId="0" borderId="0">
      <alignment vertical="center"/>
    </xf>
    <xf numFmtId="185" fontId="8" fillId="0" borderId="1">
      <alignment vertical="center"/>
      <protection locked="0"/>
    </xf>
    <xf numFmtId="185" fontId="8" fillId="0" borderId="1">
      <alignment vertical="center"/>
      <protection locked="0"/>
    </xf>
    <xf numFmtId="0" fontId="13" fillId="0" borderId="0">
      <alignment vertical="center"/>
    </xf>
    <xf numFmtId="0" fontId="47" fillId="21" borderId="11" applyNumberFormat="0" applyFont="0" applyAlignment="0" applyProtection="0">
      <alignment vertical="center"/>
    </xf>
    <xf numFmtId="0" fontId="47" fillId="21" borderId="11" applyNumberFormat="0" applyFont="0" applyAlignment="0" applyProtection="0">
      <alignment vertical="center"/>
    </xf>
    <xf numFmtId="0" fontId="47" fillId="21" borderId="11" applyNumberFormat="0" applyFont="0" applyAlignment="0" applyProtection="0">
      <alignment vertical="center"/>
    </xf>
    <xf numFmtId="0" fontId="47" fillId="21" borderId="11" applyNumberFormat="0" applyFont="0" applyAlignment="0" applyProtection="0">
      <alignment vertical="center"/>
    </xf>
    <xf numFmtId="0" fontId="47" fillId="21" borderId="11" applyNumberFormat="0" applyFont="0" applyAlignment="0" applyProtection="0">
      <alignment vertical="center"/>
    </xf>
    <xf numFmtId="0" fontId="47" fillId="21" borderId="11" applyNumberFormat="0" applyFont="0" applyAlignment="0" applyProtection="0">
      <alignment vertical="center"/>
    </xf>
    <xf numFmtId="0" fontId="47" fillId="21" borderId="11" applyNumberFormat="0" applyFont="0" applyAlignment="0" applyProtection="0">
      <alignment vertical="center"/>
    </xf>
    <xf numFmtId="0" fontId="47" fillId="21" borderId="11" applyNumberFormat="0" applyFont="0" applyAlignment="0" applyProtection="0">
      <alignment vertical="center"/>
    </xf>
    <xf numFmtId="0" fontId="47" fillId="21" borderId="11" applyNumberFormat="0" applyFont="0" applyAlignment="0" applyProtection="0">
      <alignment vertical="center"/>
    </xf>
    <xf numFmtId="0" fontId="47" fillId="21" borderId="11" applyNumberFormat="0" applyFont="0" applyAlignment="0" applyProtection="0">
      <alignment vertical="center"/>
    </xf>
    <xf numFmtId="0" fontId="2" fillId="0" borderId="0"/>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48" fillId="0" borderId="0" applyNumberFormat="0" applyFill="0" applyBorder="0" applyAlignment="0" applyProtection="0">
      <alignment vertical="center"/>
    </xf>
    <xf numFmtId="0" fontId="30" fillId="0" borderId="12" applyNumberFormat="0" applyFill="0" applyAlignment="0" applyProtection="0">
      <alignment vertical="center"/>
    </xf>
    <xf numFmtId="0" fontId="28" fillId="0" borderId="9"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6" fillId="21" borderId="11" applyNumberFormat="0" applyFont="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15" borderId="0" applyNumberFormat="0" applyBorder="0" applyAlignment="0" applyProtection="0">
      <alignment vertical="center"/>
    </xf>
    <xf numFmtId="0" fontId="49"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51" fillId="0" borderId="0"/>
    <xf numFmtId="0" fontId="6" fillId="0" borderId="0"/>
    <xf numFmtId="0" fontId="6" fillId="0" borderId="0"/>
    <xf numFmtId="0" fontId="53" fillId="0" borderId="0"/>
    <xf numFmtId="0" fontId="6" fillId="0" borderId="0"/>
    <xf numFmtId="0" fontId="11" fillId="25" borderId="0" applyNumberFormat="0" applyBorder="0" applyAlignment="0" applyProtection="0">
      <alignment vertical="center"/>
    </xf>
    <xf numFmtId="0" fontId="11" fillId="16" borderId="0" applyNumberFormat="0" applyBorder="0" applyAlignment="0" applyProtection="0">
      <alignment vertical="center"/>
    </xf>
    <xf numFmtId="0" fontId="11" fillId="20" borderId="0" applyNumberFormat="0" applyBorder="0" applyAlignment="0" applyProtection="0">
      <alignment vertical="center"/>
    </xf>
    <xf numFmtId="0" fontId="11" fillId="5"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53" fillId="0" borderId="0"/>
    <xf numFmtId="0" fontId="6" fillId="0" borderId="0"/>
    <xf numFmtId="0" fontId="5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0" borderId="0"/>
    <xf numFmtId="0" fontId="53" fillId="0" borderId="0"/>
    <xf numFmtId="0" fontId="53" fillId="0" borderId="0"/>
    <xf numFmtId="0" fontId="6" fillId="0" borderId="0"/>
    <xf numFmtId="0" fontId="53" fillId="0" borderId="0"/>
    <xf numFmtId="0" fontId="6" fillId="0" borderId="0"/>
    <xf numFmtId="0" fontId="53" fillId="0" borderId="0"/>
    <xf numFmtId="0" fontId="53" fillId="0" borderId="0"/>
    <xf numFmtId="0" fontId="6" fillId="0" borderId="0"/>
    <xf numFmtId="0" fontId="53" fillId="0" borderId="0"/>
    <xf numFmtId="0" fontId="53" fillId="0" borderId="0"/>
    <xf numFmtId="0" fontId="6" fillId="0" borderId="0"/>
    <xf numFmtId="0" fontId="11" fillId="23" borderId="0" applyNumberFormat="0" applyBorder="0" applyAlignment="0" applyProtection="0">
      <alignment vertical="center"/>
    </xf>
    <xf numFmtId="0" fontId="11" fillId="5" borderId="0" applyNumberFormat="0" applyBorder="0" applyAlignment="0" applyProtection="0">
      <alignment vertical="center"/>
    </xf>
    <xf numFmtId="0" fontId="11" fillId="16" borderId="0" applyNumberFormat="0" applyBorder="0" applyAlignment="0" applyProtection="0">
      <alignment vertical="center"/>
    </xf>
    <xf numFmtId="0" fontId="2" fillId="0" borderId="0"/>
    <xf numFmtId="0" fontId="53" fillId="0" borderId="0"/>
    <xf numFmtId="0" fontId="53" fillId="0" borderId="0"/>
    <xf numFmtId="0" fontId="6" fillId="0" borderId="0"/>
    <xf numFmtId="0" fontId="53" fillId="0" borderId="0"/>
    <xf numFmtId="0" fontId="6" fillId="0" borderId="0"/>
    <xf numFmtId="0" fontId="53" fillId="0" borderId="0"/>
    <xf numFmtId="0" fontId="2" fillId="0" borderId="0"/>
    <xf numFmtId="0" fontId="2" fillId="0" borderId="0"/>
    <xf numFmtId="0" fontId="53" fillId="0" borderId="0"/>
    <xf numFmtId="0" fontId="2" fillId="0" borderId="0"/>
    <xf numFmtId="0" fontId="2" fillId="0" borderId="0"/>
    <xf numFmtId="0" fontId="2" fillId="0" borderId="0"/>
    <xf numFmtId="0" fontId="2"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2" fillId="0" borderId="0"/>
    <xf numFmtId="0" fontId="2" fillId="0" borderId="0"/>
    <xf numFmtId="0" fontId="53" fillId="0" borderId="0"/>
    <xf numFmtId="0" fontId="53" fillId="0" borderId="0"/>
    <xf numFmtId="0" fontId="6" fillId="0" borderId="0"/>
    <xf numFmtId="0" fontId="53" fillId="0" borderId="0"/>
    <xf numFmtId="0" fontId="6" fillId="0" borderId="0"/>
    <xf numFmtId="0" fontId="53" fillId="0" borderId="0"/>
    <xf numFmtId="0" fontId="6" fillId="0" borderId="0">
      <alignment vertical="center"/>
    </xf>
    <xf numFmtId="0" fontId="2" fillId="0" borderId="0"/>
    <xf numFmtId="0" fontId="2" fillId="0" borderId="0"/>
    <xf numFmtId="0" fontId="2" fillId="0" borderId="0"/>
    <xf numFmtId="0" fontId="2" fillId="0" borderId="0"/>
    <xf numFmtId="0" fontId="53" fillId="0" borderId="0"/>
    <xf numFmtId="0" fontId="2" fillId="0" borderId="0"/>
    <xf numFmtId="0" fontId="2" fillId="0" borderId="0"/>
    <xf numFmtId="0" fontId="2" fillId="0" borderId="0"/>
    <xf numFmtId="0" fontId="36" fillId="0" borderId="0"/>
    <xf numFmtId="0" fontId="36" fillId="0" borderId="0"/>
    <xf numFmtId="0" fontId="36" fillId="0" borderId="0">
      <alignment vertical="center"/>
    </xf>
    <xf numFmtId="0" fontId="53" fillId="0" borderId="0">
      <alignment vertical="center"/>
    </xf>
    <xf numFmtId="0" fontId="53" fillId="0" borderId="0">
      <alignment vertical="center"/>
    </xf>
    <xf numFmtId="0" fontId="6" fillId="0" borderId="0">
      <alignment vertical="center"/>
    </xf>
    <xf numFmtId="0" fontId="2" fillId="0" borderId="0"/>
    <xf numFmtId="0" fontId="53" fillId="0" borderId="0">
      <alignment vertical="center"/>
    </xf>
    <xf numFmtId="0" fontId="6" fillId="0" borderId="0">
      <alignment vertical="center"/>
    </xf>
    <xf numFmtId="0" fontId="2" fillId="0" borderId="0"/>
    <xf numFmtId="0" fontId="53" fillId="0" borderId="0">
      <alignment vertical="center"/>
    </xf>
    <xf numFmtId="0" fontId="6" fillId="0" borderId="0"/>
    <xf numFmtId="0" fontId="6" fillId="0" borderId="0"/>
    <xf numFmtId="0" fontId="6" fillId="0" borderId="0"/>
    <xf numFmtId="0" fontId="6" fillId="0" borderId="0"/>
    <xf numFmtId="0" fontId="6" fillId="0" borderId="0"/>
    <xf numFmtId="0" fontId="11" fillId="24" borderId="0" applyNumberFormat="0" applyBorder="0" applyAlignment="0" applyProtection="0">
      <alignment vertical="center"/>
    </xf>
    <xf numFmtId="0" fontId="53" fillId="0" borderId="0"/>
    <xf numFmtId="0" fontId="53" fillId="0" borderId="0"/>
    <xf numFmtId="0" fontId="53" fillId="0" borderId="0"/>
    <xf numFmtId="0" fontId="6" fillId="0" borderId="0"/>
    <xf numFmtId="0" fontId="53" fillId="0" borderId="0"/>
    <xf numFmtId="0" fontId="6" fillId="0" borderId="0"/>
    <xf numFmtId="0" fontId="2" fillId="0" borderId="0"/>
    <xf numFmtId="0" fontId="53" fillId="0" borderId="0"/>
    <xf numFmtId="0" fontId="6" fillId="0" borderId="0"/>
    <xf numFmtId="0" fontId="6" fillId="0" borderId="0"/>
    <xf numFmtId="0" fontId="53" fillId="0" borderId="0"/>
    <xf numFmtId="0" fontId="2" fillId="0" borderId="0"/>
    <xf numFmtId="0" fontId="6" fillId="0" borderId="0"/>
    <xf numFmtId="0" fontId="51" fillId="0" borderId="0"/>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10" borderId="0" applyNumberFormat="0" applyBorder="0" applyAlignment="0" applyProtection="0">
      <alignment vertical="center"/>
    </xf>
    <xf numFmtId="0" fontId="5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1" fillId="11" borderId="0" applyNumberFormat="0" applyBorder="0" applyAlignment="0" applyProtection="0">
      <alignment vertical="center"/>
    </xf>
    <xf numFmtId="0" fontId="11" fillId="14" borderId="0" applyNumberFormat="0" applyBorder="0" applyAlignment="0" applyProtection="0">
      <alignment vertical="center"/>
    </xf>
    <xf numFmtId="0" fontId="6" fillId="9" borderId="0" applyNumberFormat="0" applyBorder="0" applyAlignment="0" applyProtection="0">
      <alignment vertical="center"/>
    </xf>
    <xf numFmtId="0" fontId="10" fillId="0" borderId="6" applyNumberFormat="0" applyFill="0" applyAlignment="0" applyProtection="0">
      <alignment vertical="center"/>
    </xf>
    <xf numFmtId="0" fontId="6" fillId="13" borderId="0" applyNumberFormat="0" applyBorder="0" applyAlignment="0" applyProtection="0">
      <alignment vertical="center"/>
    </xf>
    <xf numFmtId="189" fontId="2" fillId="0" borderId="0" applyFont="0" applyFill="0" applyBorder="0" applyAlignment="0" applyProtection="0">
      <alignment vertical="center"/>
    </xf>
    <xf numFmtId="189" fontId="2" fillId="0" borderId="0" applyFont="0" applyFill="0" applyBorder="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11" fillId="3" borderId="0" applyNumberFormat="0" applyBorder="0" applyAlignment="0" applyProtection="0">
      <alignment vertical="center"/>
    </xf>
    <xf numFmtId="0" fontId="6" fillId="6" borderId="0" applyNumberFormat="0" applyBorder="0" applyAlignment="0" applyProtection="0">
      <alignment vertical="center"/>
    </xf>
    <xf numFmtId="0" fontId="11"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5" borderId="0" applyNumberFormat="0" applyBorder="0" applyAlignment="0" applyProtection="0">
      <alignment vertical="center"/>
    </xf>
    <xf numFmtId="0" fontId="6" fillId="24"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9" fontId="6" fillId="0" borderId="0" applyFont="0" applyFill="0" applyBorder="0" applyAlignment="0" applyProtection="0">
      <alignment vertical="center"/>
    </xf>
    <xf numFmtId="0" fontId="6" fillId="7"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52" fillId="0" borderId="0"/>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6" fillId="47" borderId="11" applyNumberFormat="0" applyFont="0" applyAlignment="0" applyProtection="0">
      <alignment vertical="center"/>
    </xf>
    <xf numFmtId="0" fontId="6" fillId="47" borderId="11" applyNumberFormat="0" applyFont="0" applyAlignment="0" applyProtection="0">
      <alignment vertical="center"/>
    </xf>
    <xf numFmtId="0" fontId="6" fillId="47" borderId="11" applyNumberFormat="0" applyFont="0" applyAlignment="0" applyProtection="0">
      <alignment vertical="center"/>
    </xf>
    <xf numFmtId="0" fontId="6" fillId="47" borderId="11" applyNumberFormat="0" applyFont="0" applyAlignment="0" applyProtection="0">
      <alignment vertical="center"/>
    </xf>
    <xf numFmtId="0" fontId="6" fillId="47" borderId="11" applyNumberFormat="0" applyFont="0" applyAlignment="0" applyProtection="0">
      <alignment vertical="center"/>
    </xf>
    <xf numFmtId="0" fontId="2" fillId="47" borderId="11" applyNumberFormat="0" applyFont="0" applyAlignment="0" applyProtection="0">
      <alignment vertical="center"/>
    </xf>
    <xf numFmtId="0" fontId="2" fillId="0" borderId="0"/>
    <xf numFmtId="0" fontId="57" fillId="0" borderId="0"/>
    <xf numFmtId="0" fontId="2" fillId="0" borderId="0"/>
    <xf numFmtId="0" fontId="2" fillId="0" borderId="0">
      <alignment vertical="center"/>
    </xf>
    <xf numFmtId="0" fontId="6" fillId="12" borderId="0" applyNumberFormat="0" applyBorder="0" applyAlignment="0" applyProtection="0">
      <alignment vertical="center"/>
    </xf>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60" fillId="0" borderId="0" applyNumberFormat="0" applyFill="0" applyBorder="0" applyAlignment="0" applyProtection="0">
      <alignment vertical="center"/>
    </xf>
    <xf numFmtId="0" fontId="6" fillId="6" borderId="0" applyNumberFormat="0" applyBorder="0" applyAlignment="0" applyProtection="0">
      <alignment vertical="center"/>
    </xf>
    <xf numFmtId="0" fontId="6" fillId="21" borderId="0" applyNumberFormat="0" applyBorder="0" applyAlignment="0" applyProtection="0">
      <alignment vertical="center"/>
    </xf>
    <xf numFmtId="0" fontId="6" fillId="7" borderId="0" applyNumberFormat="0" applyBorder="0" applyAlignment="0" applyProtection="0">
      <alignment vertical="center"/>
    </xf>
    <xf numFmtId="0" fontId="11" fillId="5" borderId="0" applyNumberFormat="0" applyBorder="0" applyAlignment="0" applyProtection="0">
      <alignment vertical="center"/>
    </xf>
    <xf numFmtId="0" fontId="6" fillId="10" borderId="0" applyNumberFormat="0" applyBorder="0" applyAlignment="0" applyProtection="0">
      <alignment vertical="center"/>
    </xf>
    <xf numFmtId="0" fontId="11" fillId="25" borderId="0" applyNumberFormat="0" applyBorder="0" applyAlignment="0" applyProtection="0">
      <alignment vertical="center"/>
    </xf>
    <xf numFmtId="0" fontId="6" fillId="6" borderId="0" applyNumberFormat="0" applyBorder="0" applyAlignment="0" applyProtection="0">
      <alignment vertical="center"/>
    </xf>
    <xf numFmtId="0" fontId="6" fillId="19" borderId="0" applyNumberFormat="0" applyBorder="0" applyAlignment="0" applyProtection="0">
      <alignment vertical="center"/>
    </xf>
    <xf numFmtId="0" fontId="2" fillId="0" borderId="0"/>
    <xf numFmtId="0" fontId="6" fillId="19" borderId="0" applyNumberFormat="0" applyBorder="0" applyAlignment="0" applyProtection="0">
      <alignment vertical="center"/>
    </xf>
    <xf numFmtId="0" fontId="11" fillId="13"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61" fillId="0" borderId="14" applyNumberFormat="0" applyFill="0" applyAlignment="0" applyProtection="0">
      <alignment vertical="center"/>
    </xf>
    <xf numFmtId="0" fontId="62" fillId="0" borderId="18" applyNumberFormat="0" applyFill="0" applyAlignment="0" applyProtection="0">
      <alignment vertical="center"/>
    </xf>
    <xf numFmtId="0" fontId="63" fillId="0" borderId="19" applyNumberFormat="0" applyFill="0" applyAlignment="0" applyProtection="0">
      <alignment vertical="center"/>
    </xf>
    <xf numFmtId="0" fontId="63" fillId="0" borderId="0" applyNumberFormat="0" applyFill="0" applyBorder="0" applyAlignment="0" applyProtection="0">
      <alignment vertical="center"/>
    </xf>
    <xf numFmtId="0" fontId="11" fillId="4"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0" borderId="0" applyNumberFormat="0" applyBorder="0" applyAlignment="0" applyProtection="0">
      <alignment vertical="center"/>
    </xf>
    <xf numFmtId="0" fontId="2" fillId="21" borderId="11" applyNumberFormat="0" applyFont="0" applyAlignment="0" applyProtection="0">
      <alignment vertical="center"/>
    </xf>
    <xf numFmtId="0" fontId="2" fillId="0" borderId="0"/>
    <xf numFmtId="0" fontId="2" fillId="0" borderId="0"/>
    <xf numFmtId="43" fontId="6" fillId="0" borderId="0" applyFont="0" applyFill="0" applyBorder="0" applyAlignment="0" applyProtection="0">
      <alignment vertical="center"/>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 fillId="0" borderId="0">
      <alignment vertical="center"/>
    </xf>
    <xf numFmtId="0" fontId="52" fillId="0" borderId="0"/>
    <xf numFmtId="0" fontId="5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27"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7"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48"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34"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6"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40"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5"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1" fillId="36"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1" fillId="36"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1"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1" fillId="34"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1" fillId="37"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1"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1" borderId="0" applyNumberFormat="0" applyBorder="0" applyAlignment="0" applyProtection="0">
      <alignment vertical="center"/>
    </xf>
    <xf numFmtId="0" fontId="12" fillId="31" borderId="0" applyNumberFormat="0" applyBorder="0" applyAlignment="0" applyProtection="0">
      <alignment vertical="center"/>
    </xf>
    <xf numFmtId="0" fontId="11" fillId="39" borderId="0" applyNumberFormat="0" applyBorder="0" applyAlignment="0" applyProtection="0">
      <alignment vertical="center"/>
    </xf>
    <xf numFmtId="0" fontId="12" fillId="31" borderId="0" applyNumberFormat="0" applyBorder="0" applyAlignment="0" applyProtection="0">
      <alignment vertical="center"/>
    </xf>
    <xf numFmtId="0" fontId="12" fillId="31" borderId="0" applyNumberFormat="0" applyBorder="0" applyAlignment="0" applyProtection="0">
      <alignment vertical="center"/>
    </xf>
    <xf numFmtId="0" fontId="12" fillId="31" borderId="0" applyNumberFormat="0" applyBorder="0" applyAlignment="0" applyProtection="0">
      <alignment vertical="center"/>
    </xf>
    <xf numFmtId="0" fontId="12" fillId="31" borderId="0" applyNumberFormat="0" applyBorder="0" applyAlignment="0" applyProtection="0">
      <alignment vertical="center"/>
    </xf>
    <xf numFmtId="0" fontId="12" fillId="31" borderId="0" applyNumberFormat="0" applyBorder="0" applyAlignment="0" applyProtection="0">
      <alignment vertical="center"/>
    </xf>
    <xf numFmtId="0" fontId="12" fillId="31" borderId="0" applyNumberFormat="0" applyBorder="0" applyAlignment="0" applyProtection="0">
      <alignment vertical="center"/>
    </xf>
    <xf numFmtId="0" fontId="12" fillId="31" borderId="0" applyNumberFormat="0" applyBorder="0" applyAlignment="0" applyProtection="0">
      <alignment vertical="center"/>
    </xf>
    <xf numFmtId="0" fontId="12" fillId="31"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2" fillId="31" borderId="0" applyNumberFormat="0" applyBorder="0" applyAlignment="0" applyProtection="0">
      <alignment vertical="center"/>
    </xf>
    <xf numFmtId="0" fontId="12" fillId="31" borderId="0" applyNumberFormat="0" applyBorder="0" applyAlignment="0" applyProtection="0">
      <alignment vertical="center"/>
    </xf>
    <xf numFmtId="0" fontId="12" fillId="31" borderId="0" applyNumberFormat="0" applyBorder="0" applyAlignment="0" applyProtection="0">
      <alignment vertical="center"/>
    </xf>
    <xf numFmtId="177" fontId="51" fillId="0" borderId="0" applyFill="0" applyBorder="0" applyAlignment="0"/>
    <xf numFmtId="41" fontId="52" fillId="0" borderId="0" applyFont="0" applyFill="0" applyBorder="0" applyAlignment="0" applyProtection="0"/>
    <xf numFmtId="182" fontId="71" fillId="0" borderId="0"/>
    <xf numFmtId="176" fontId="52" fillId="0" borderId="0" applyFont="0" applyFill="0" applyBorder="0" applyAlignment="0" applyProtection="0"/>
    <xf numFmtId="179" fontId="71" fillId="0" borderId="0"/>
    <xf numFmtId="0" fontId="72" fillId="0" borderId="0" applyProtection="0"/>
    <xf numFmtId="186" fontId="71" fillId="0" borderId="0"/>
    <xf numFmtId="2" fontId="72" fillId="0" borderId="0" applyProtection="0"/>
    <xf numFmtId="0" fontId="73" fillId="0" borderId="15" applyNumberFormat="0" applyAlignment="0" applyProtection="0">
      <alignment horizontal="left" vertical="center"/>
    </xf>
    <xf numFmtId="0" fontId="73" fillId="0" borderId="2">
      <alignment horizontal="left" vertical="center"/>
    </xf>
    <xf numFmtId="0" fontId="74" fillId="0" borderId="0" applyProtection="0"/>
    <xf numFmtId="0" fontId="73" fillId="0" borderId="0" applyProtection="0"/>
    <xf numFmtId="37" fontId="69" fillId="0" borderId="0"/>
    <xf numFmtId="0" fontId="72" fillId="0" borderId="16"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2" fillId="0" borderId="0" applyFont="0" applyFill="0" applyBorder="0" applyAlignment="0" applyProtection="0"/>
    <xf numFmtId="9" fontId="6"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37" fillId="0" borderId="14" applyNumberFormat="0" applyFill="0" applyAlignment="0" applyProtection="0">
      <alignment vertical="center"/>
    </xf>
    <xf numFmtId="0" fontId="33" fillId="0" borderId="9" applyNumberFormat="0" applyFill="0" applyAlignment="0" applyProtection="0">
      <alignment vertical="center"/>
    </xf>
    <xf numFmtId="0" fontId="29" fillId="0" borderId="10" applyNumberFormat="0" applyFill="0" applyAlignment="0" applyProtection="0">
      <alignment vertical="center"/>
    </xf>
    <xf numFmtId="0" fontId="29"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53" fillId="0" borderId="0"/>
    <xf numFmtId="0" fontId="53" fillId="0" borderId="0"/>
    <xf numFmtId="0" fontId="53" fillId="0" borderId="0"/>
    <xf numFmtId="0" fontId="53" fillId="0" borderId="0"/>
    <xf numFmtId="0" fontId="6" fillId="0" borderId="0"/>
    <xf numFmtId="0" fontId="53" fillId="0" borderId="0"/>
    <xf numFmtId="0" fontId="6" fillId="0" borderId="0"/>
    <xf numFmtId="0" fontId="53" fillId="0" borderId="0"/>
    <xf numFmtId="0" fontId="53" fillId="0" borderId="0"/>
    <xf numFmtId="0" fontId="6" fillId="0" borderId="0"/>
    <xf numFmtId="0" fontId="53"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7" fillId="48" borderId="5" applyNumberFormat="0" applyAlignment="0" applyProtection="0">
      <alignment vertical="center"/>
    </xf>
    <xf numFmtId="0" fontId="17" fillId="48" borderId="5" applyNumberFormat="0" applyAlignment="0" applyProtection="0">
      <alignment vertical="center"/>
    </xf>
    <xf numFmtId="0" fontId="17" fillId="40" borderId="5" applyNumberFormat="0" applyAlignment="0" applyProtection="0">
      <alignment vertical="center"/>
    </xf>
    <xf numFmtId="0" fontId="17" fillId="48" borderId="5" applyNumberFormat="0" applyAlignment="0" applyProtection="0">
      <alignment vertical="center"/>
    </xf>
    <xf numFmtId="0" fontId="17" fillId="48" borderId="5" applyNumberFormat="0" applyAlignment="0" applyProtection="0">
      <alignment vertical="center"/>
    </xf>
    <xf numFmtId="0" fontId="17" fillId="48" borderId="5" applyNumberFormat="0" applyAlignment="0" applyProtection="0">
      <alignment vertical="center"/>
    </xf>
    <xf numFmtId="0" fontId="17" fillId="48" borderId="5" applyNumberFormat="0" applyAlignment="0" applyProtection="0">
      <alignment vertical="center"/>
    </xf>
    <xf numFmtId="0" fontId="17" fillId="48" borderId="5" applyNumberFormat="0" applyAlignment="0" applyProtection="0">
      <alignment vertical="center"/>
    </xf>
    <xf numFmtId="0" fontId="17" fillId="48" borderId="5" applyNumberFormat="0" applyAlignment="0" applyProtection="0">
      <alignment vertical="center"/>
    </xf>
    <xf numFmtId="0" fontId="17" fillId="48"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0" borderId="5" applyNumberFormat="0" applyAlignment="0" applyProtection="0">
      <alignment vertical="center"/>
    </xf>
    <xf numFmtId="0" fontId="17" fillId="48" borderId="5" applyNumberFormat="0" applyAlignment="0" applyProtection="0">
      <alignment vertical="center"/>
    </xf>
    <xf numFmtId="0" fontId="17" fillId="48" borderId="5" applyNumberFormat="0" applyAlignment="0" applyProtection="0">
      <alignment vertical="center"/>
    </xf>
    <xf numFmtId="0" fontId="17" fillId="48" borderId="5" applyNumberFormat="0" applyAlignment="0" applyProtection="0">
      <alignment vertical="center"/>
    </xf>
    <xf numFmtId="0" fontId="25" fillId="41" borderId="7" applyNumberFormat="0" applyAlignment="0" applyProtection="0">
      <alignment vertical="center"/>
    </xf>
    <xf numFmtId="0" fontId="25" fillId="41" borderId="7" applyNumberFormat="0" applyAlignment="0" applyProtection="0">
      <alignment vertical="center"/>
    </xf>
    <xf numFmtId="0" fontId="24" fillId="41" borderId="7" applyNumberFormat="0" applyAlignment="0" applyProtection="0">
      <alignment vertical="center"/>
    </xf>
    <xf numFmtId="0" fontId="25" fillId="41" borderId="7" applyNumberFormat="0" applyAlignment="0" applyProtection="0">
      <alignment vertical="center"/>
    </xf>
    <xf numFmtId="0" fontId="25" fillId="41" borderId="7" applyNumberFormat="0" applyAlignment="0" applyProtection="0">
      <alignment vertical="center"/>
    </xf>
    <xf numFmtId="0" fontId="25" fillId="41" borderId="7" applyNumberFormat="0" applyAlignment="0" applyProtection="0">
      <alignment vertical="center"/>
    </xf>
    <xf numFmtId="0" fontId="25" fillId="41" borderId="7" applyNumberFormat="0" applyAlignment="0" applyProtection="0">
      <alignment vertical="center"/>
    </xf>
    <xf numFmtId="0" fontId="25" fillId="41" borderId="7" applyNumberFormat="0" applyAlignment="0" applyProtection="0">
      <alignment vertical="center"/>
    </xf>
    <xf numFmtId="0" fontId="25" fillId="41" borderId="7" applyNumberFormat="0" applyAlignment="0" applyProtection="0">
      <alignment vertical="center"/>
    </xf>
    <xf numFmtId="0" fontId="25"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4" fillId="41" borderId="7" applyNumberFormat="0" applyAlignment="0" applyProtection="0">
      <alignment vertical="center"/>
    </xf>
    <xf numFmtId="0" fontId="25" fillId="41" borderId="7" applyNumberFormat="0" applyAlignment="0" applyProtection="0">
      <alignment vertical="center"/>
    </xf>
    <xf numFmtId="0" fontId="25" fillId="41" borderId="7" applyNumberFormat="0" applyAlignment="0" applyProtection="0">
      <alignment vertical="center"/>
    </xf>
    <xf numFmtId="0" fontId="25" fillId="41" borderId="7"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alignmen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1" fillId="42"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1"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1"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1" fillId="37"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1"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38"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1"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1"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35" fillId="46" borderId="0" applyNumberFormat="0" applyBorder="0" applyAlignment="0" applyProtection="0">
      <alignment vertical="center"/>
    </xf>
    <xf numFmtId="0" fontId="26" fillId="48" borderId="8" applyNumberFormat="0" applyAlignment="0" applyProtection="0">
      <alignment vertical="center"/>
    </xf>
    <xf numFmtId="0" fontId="26" fillId="48" borderId="8" applyNumberFormat="0" applyAlignment="0" applyProtection="0">
      <alignment vertical="center"/>
    </xf>
    <xf numFmtId="0" fontId="26" fillId="40" borderId="8" applyNumberFormat="0" applyAlignment="0" applyProtection="0">
      <alignment vertical="center"/>
    </xf>
    <xf numFmtId="0" fontId="26" fillId="48" borderId="8" applyNumberFormat="0" applyAlignment="0" applyProtection="0">
      <alignment vertical="center"/>
    </xf>
    <xf numFmtId="0" fontId="26" fillId="48" borderId="8" applyNumberFormat="0" applyAlignment="0" applyProtection="0">
      <alignment vertical="center"/>
    </xf>
    <xf numFmtId="0" fontId="26" fillId="48" borderId="8" applyNumberFormat="0" applyAlignment="0" applyProtection="0">
      <alignment vertical="center"/>
    </xf>
    <xf numFmtId="0" fontId="26" fillId="48" borderId="8" applyNumberFormat="0" applyAlignment="0" applyProtection="0">
      <alignment vertical="center"/>
    </xf>
    <xf numFmtId="0" fontId="26" fillId="48" borderId="8" applyNumberFormat="0" applyAlignment="0" applyProtection="0">
      <alignment vertical="center"/>
    </xf>
    <xf numFmtId="0" fontId="26" fillId="48" borderId="8" applyNumberFormat="0" applyAlignment="0" applyProtection="0">
      <alignment vertical="center"/>
    </xf>
    <xf numFmtId="0" fontId="26" fillId="48"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0" borderId="8" applyNumberFormat="0" applyAlignment="0" applyProtection="0">
      <alignment vertical="center"/>
    </xf>
    <xf numFmtId="0" fontId="26" fillId="48" borderId="8" applyNumberFormat="0" applyAlignment="0" applyProtection="0">
      <alignment vertical="center"/>
    </xf>
    <xf numFmtId="0" fontId="26" fillId="48" borderId="8" applyNumberFormat="0" applyAlignment="0" applyProtection="0">
      <alignment vertical="center"/>
    </xf>
    <xf numFmtId="0" fontId="26" fillId="48" borderId="8"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27" fillId="31" borderId="5" applyNumberFormat="0" applyAlignment="0" applyProtection="0">
      <alignment vertical="center"/>
    </xf>
    <xf numFmtId="0" fontId="70" fillId="0" borderId="0"/>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47" borderId="11" applyNumberFormat="0" applyFont="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1" fillId="0" borderId="0">
      <alignment vertical="center"/>
    </xf>
    <xf numFmtId="9" fontId="53" fillId="0" borderId="0" applyFont="0" applyFill="0" applyBorder="0" applyAlignment="0" applyProtection="0">
      <alignment vertical="center"/>
    </xf>
    <xf numFmtId="0" fontId="66" fillId="0" borderId="0"/>
    <xf numFmtId="0" fontId="66" fillId="0" borderId="0"/>
    <xf numFmtId="0" fontId="66" fillId="0" borderId="0"/>
    <xf numFmtId="0" fontId="66" fillId="0" borderId="0"/>
    <xf numFmtId="0" fontId="66" fillId="0" borderId="0"/>
    <xf numFmtId="0" fontId="66" fillId="0" borderId="0"/>
  </cellStyleXfs>
  <cellXfs count="197">
    <xf numFmtId="0" fontId="0" fillId="0" borderId="0" xfId="0" applyAlignment="1">
      <alignment vertical="center"/>
    </xf>
    <xf numFmtId="0" fontId="5" fillId="0" borderId="0" xfId="1837" applyFont="1" applyAlignment="1">
      <alignment vertical="top"/>
    </xf>
    <xf numFmtId="0" fontId="2" fillId="0" borderId="0" xfId="1837" applyFont="1">
      <alignment vertical="center"/>
    </xf>
    <xf numFmtId="0" fontId="0" fillId="0" borderId="0" xfId="0">
      <alignment vertical="center"/>
    </xf>
    <xf numFmtId="0" fontId="0" fillId="0" borderId="1" xfId="0" applyBorder="1" applyAlignment="1">
      <alignment vertical="center"/>
    </xf>
    <xf numFmtId="0" fontId="2" fillId="0" borderId="0" xfId="1837" applyFont="1" applyAlignment="1">
      <alignment horizontal="center" vertical="center"/>
    </xf>
    <xf numFmtId="0" fontId="7" fillId="0" borderId="0" xfId="4975" applyFont="1"/>
    <xf numFmtId="0" fontId="2" fillId="0" borderId="0" xfId="4975" applyFont="1"/>
    <xf numFmtId="49" fontId="8" fillId="0" borderId="1" xfId="4975" applyNumberFormat="1" applyFont="1" applyFill="1" applyBorder="1" applyAlignment="1">
      <alignment horizontal="left" vertical="center" wrapText="1"/>
    </xf>
    <xf numFmtId="0" fontId="59" fillId="0" borderId="0" xfId="0" applyFont="1" applyAlignment="1">
      <alignment vertical="center"/>
    </xf>
    <xf numFmtId="0" fontId="78" fillId="0" borderId="0" xfId="0" applyFont="1" applyAlignment="1">
      <alignment vertical="center"/>
    </xf>
    <xf numFmtId="0" fontId="59" fillId="0" borderId="0" xfId="0" applyFont="1">
      <alignment vertical="center"/>
    </xf>
    <xf numFmtId="49" fontId="6" fillId="0" borderId="1" xfId="0" applyNumberFormat="1" applyFont="1" applyFill="1" applyBorder="1" applyAlignment="1">
      <alignment horizontal="left" vertical="center" wrapText="1"/>
    </xf>
    <xf numFmtId="190" fontId="6" fillId="0" borderId="1" xfId="0" applyNumberFormat="1" applyFont="1" applyFill="1" applyBorder="1" applyAlignment="1">
      <alignment horizontal="right" vertical="center" wrapText="1"/>
    </xf>
    <xf numFmtId="0" fontId="2" fillId="0" borderId="0" xfId="2617" applyFont="1"/>
    <xf numFmtId="0" fontId="79" fillId="0" borderId="0" xfId="4979" applyFont="1" applyAlignment="1">
      <alignment vertical="center"/>
    </xf>
    <xf numFmtId="0" fontId="2" fillId="0" borderId="0" xfId="4979" quotePrefix="1" applyFont="1" applyBorder="1" applyAlignment="1">
      <alignment vertical="center"/>
    </xf>
    <xf numFmtId="0" fontId="2" fillId="0" borderId="0" xfId="4979" applyFont="1" applyBorder="1" applyAlignment="1">
      <alignment vertical="center"/>
    </xf>
    <xf numFmtId="0" fontId="8" fillId="0" borderId="0" xfId="0" applyFont="1" applyAlignment="1">
      <alignment vertical="center"/>
    </xf>
    <xf numFmtId="0" fontId="8" fillId="0" borderId="1" xfId="4975" applyFont="1" applyBorder="1" applyAlignment="1">
      <alignment horizontal="center" vertical="center"/>
    </xf>
    <xf numFmtId="0" fontId="10" fillId="0" borderId="1" xfId="0" applyFont="1" applyBorder="1" applyAlignment="1">
      <alignment horizontal="centerContinuous"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xf>
    <xf numFmtId="0" fontId="65" fillId="0" borderId="1" xfId="4979" quotePrefix="1" applyFont="1" applyBorder="1" applyAlignment="1">
      <alignment horizontal="center" vertical="center"/>
    </xf>
    <xf numFmtId="0" fontId="65" fillId="0" borderId="1" xfId="4979" applyFont="1" applyBorder="1" applyAlignment="1">
      <alignment horizontal="center" vertical="center"/>
    </xf>
    <xf numFmtId="0" fontId="8" fillId="0" borderId="1" xfId="4980" applyFont="1" applyBorder="1" applyAlignment="1">
      <alignment horizontal="center" vertical="center"/>
    </xf>
    <xf numFmtId="0" fontId="8" fillId="0" borderId="1" xfId="2617" applyFont="1" applyBorder="1" applyAlignment="1">
      <alignment horizontal="center"/>
    </xf>
    <xf numFmtId="0" fontId="8" fillId="0" borderId="1" xfId="4980" applyFont="1" applyBorder="1" applyAlignment="1">
      <alignment vertical="center"/>
    </xf>
    <xf numFmtId="0" fontId="8" fillId="0" borderId="1" xfId="4981" applyFont="1" applyBorder="1"/>
    <xf numFmtId="49" fontId="8" fillId="0" borderId="1" xfId="4980" applyNumberFormat="1" applyFont="1" applyFill="1" applyBorder="1" applyAlignment="1">
      <alignment horizontal="left" vertical="center"/>
    </xf>
    <xf numFmtId="0" fontId="8" fillId="0" borderId="1" xfId="4980" applyFont="1" applyBorder="1"/>
    <xf numFmtId="0" fontId="8" fillId="0" borderId="0" xfId="0" applyFont="1">
      <alignment vertical="center"/>
    </xf>
    <xf numFmtId="0" fontId="0" fillId="0" borderId="0" xfId="0" applyAlignment="1">
      <alignment horizontal="center" vertical="center"/>
    </xf>
    <xf numFmtId="49" fontId="7" fillId="0" borderId="0" xfId="4975" applyNumberFormat="1" applyFont="1" applyFill="1" applyAlignment="1" applyProtection="1">
      <alignment horizontal="center" vertical="center"/>
    </xf>
    <xf numFmtId="0" fontId="7" fillId="0" borderId="0" xfId="4975" applyFont="1" applyAlignment="1">
      <alignment horizontal="center" vertical="center" wrapText="1"/>
    </xf>
    <xf numFmtId="191" fontId="7" fillId="0" borderId="0" xfId="4975" applyNumberFormat="1" applyFont="1" applyAlignment="1">
      <alignment horizontal="center" vertical="center"/>
    </xf>
    <xf numFmtId="0" fontId="7" fillId="0" borderId="0" xfId="4975" applyFont="1" applyAlignment="1">
      <alignment horizontal="center" vertical="center"/>
    </xf>
    <xf numFmtId="49" fontId="77" fillId="0" borderId="0" xfId="4975" applyNumberFormat="1" applyFont="1" applyFill="1" applyAlignment="1" applyProtection="1">
      <alignment horizontal="center" vertical="center" wrapText="1"/>
    </xf>
    <xf numFmtId="0" fontId="2" fillId="0" borderId="0" xfId="4975" applyFont="1" applyAlignment="1">
      <alignment horizontal="center" vertical="center" wrapText="1"/>
    </xf>
    <xf numFmtId="191" fontId="2" fillId="0" borderId="0" xfId="4975" applyNumberFormat="1" applyFont="1" applyAlignment="1">
      <alignment horizontal="center" vertical="center"/>
    </xf>
    <xf numFmtId="0" fontId="65" fillId="0" borderId="1" xfId="4977" applyNumberFormat="1" applyFont="1" applyFill="1" applyBorder="1" applyAlignment="1" applyProtection="1">
      <alignment horizontal="center" vertical="center" wrapText="1"/>
    </xf>
    <xf numFmtId="4" fontId="8" fillId="0" borderId="1" xfId="4975" applyNumberFormat="1" applyFont="1" applyFill="1" applyBorder="1" applyAlignment="1">
      <alignment horizontal="center" vertical="center" wrapText="1"/>
    </xf>
    <xf numFmtId="0" fontId="0" fillId="0" borderId="1" xfId="0" applyBorder="1" applyAlignment="1">
      <alignment horizontal="center" vertical="center"/>
    </xf>
    <xf numFmtId="0" fontId="81" fillId="0" borderId="17" xfId="1837" applyFont="1" applyFill="1" applyBorder="1" applyAlignment="1">
      <alignment horizontal="center" vertical="center"/>
    </xf>
    <xf numFmtId="0" fontId="81" fillId="0" borderId="20" xfId="1837" applyFont="1" applyFill="1" applyBorder="1">
      <alignment vertical="center"/>
    </xf>
    <xf numFmtId="0" fontId="0" fillId="0" borderId="0" xfId="0" applyAlignment="1">
      <alignment horizontal="center" vertical="center" wrapText="1"/>
    </xf>
    <xf numFmtId="0" fontId="90" fillId="0" borderId="0" xfId="0" applyFont="1" applyAlignment="1">
      <alignment vertical="center" wrapText="1"/>
    </xf>
    <xf numFmtId="0" fontId="0" fillId="0" borderId="0" xfId="0" applyAlignment="1">
      <alignment vertical="center" wrapText="1"/>
    </xf>
    <xf numFmtId="0" fontId="6" fillId="0" borderId="1" xfId="0" applyFont="1" applyBorder="1" applyAlignment="1">
      <alignment horizontal="center" vertical="center" wrapText="1"/>
    </xf>
    <xf numFmtId="0" fontId="8" fillId="0" borderId="0" xfId="4979" applyFont="1" applyBorder="1" applyAlignment="1">
      <alignment horizontal="right" vertical="center"/>
    </xf>
    <xf numFmtId="0" fontId="8" fillId="0" borderId="0" xfId="4979" applyFont="1" applyBorder="1" applyAlignment="1">
      <alignment horizontal="right" vertical="center"/>
    </xf>
    <xf numFmtId="0" fontId="93" fillId="0" borderId="1" xfId="0" applyFont="1" applyBorder="1" applyAlignment="1">
      <alignment horizontal="center" vertical="center" wrapText="1"/>
    </xf>
    <xf numFmtId="0" fontId="95" fillId="0" borderId="1" xfId="0" applyFont="1" applyBorder="1" applyAlignment="1">
      <alignment horizontal="left" vertical="center" wrapText="1"/>
    </xf>
    <xf numFmtId="4" fontId="8" fillId="0" borderId="1" xfId="4975" applyNumberFormat="1" applyFont="1" applyFill="1" applyBorder="1" applyAlignment="1">
      <alignment horizontal="right" vertical="center" wrapText="1"/>
    </xf>
    <xf numFmtId="0" fontId="8" fillId="0" borderId="1" xfId="4980" applyFont="1" applyBorder="1" applyAlignment="1">
      <alignment horizontal="right" vertical="center"/>
    </xf>
    <xf numFmtId="0" fontId="8" fillId="0" borderId="1" xfId="4981" applyFont="1" applyBorder="1" applyAlignment="1">
      <alignment horizontal="right" vertical="center"/>
    </xf>
    <xf numFmtId="0" fontId="8" fillId="0" borderId="1" xfId="4981" applyFont="1" applyBorder="1" applyAlignment="1">
      <alignment vertical="center"/>
    </xf>
    <xf numFmtId="0" fontId="0" fillId="0" borderId="0" xfId="0" applyAlignment="1" applyProtection="1">
      <alignment vertical="center"/>
      <protection locked="0"/>
    </xf>
    <xf numFmtId="0" fontId="2" fillId="0" borderId="0" xfId="0" applyFont="1" applyProtection="1">
      <alignment vertical="center"/>
      <protection locked="0"/>
    </xf>
    <xf numFmtId="0" fontId="0" fillId="0" borderId="0" xfId="0" applyProtection="1">
      <alignment vertical="center"/>
      <protection locked="0"/>
    </xf>
    <xf numFmtId="0" fontId="2" fillId="0" borderId="0" xfId="4973" applyFont="1" applyProtection="1">
      <protection locked="0"/>
    </xf>
    <xf numFmtId="0" fontId="2" fillId="0" borderId="0" xfId="4973" applyFont="1" applyAlignment="1" applyProtection="1">
      <alignment horizontal="right" vertical="center"/>
      <protection locked="0"/>
    </xf>
    <xf numFmtId="0" fontId="65" fillId="0" borderId="1" xfId="4973" applyFont="1" applyBorder="1" applyAlignment="1" applyProtection="1">
      <alignment horizontal="centerContinuous" vertical="center"/>
      <protection locked="0"/>
    </xf>
    <xf numFmtId="0" fontId="65" fillId="0" borderId="1" xfId="4973" applyFont="1" applyBorder="1" applyAlignment="1" applyProtection="1">
      <alignment horizontal="center" vertical="center"/>
      <protection locked="0"/>
    </xf>
    <xf numFmtId="0" fontId="8" fillId="0" borderId="1" xfId="4973" applyFont="1" applyBorder="1" applyAlignment="1" applyProtection="1">
      <alignment vertical="center"/>
      <protection locked="0"/>
    </xf>
    <xf numFmtId="0" fontId="8" fillId="0" borderId="1" xfId="4974" applyFont="1" applyBorder="1" applyAlignment="1" applyProtection="1">
      <alignment vertical="center"/>
      <protection locked="0"/>
    </xf>
    <xf numFmtId="0" fontId="8" fillId="0" borderId="1" xfId="4973" applyFont="1" applyBorder="1" applyAlignment="1" applyProtection="1">
      <alignment horizontal="center" vertical="center"/>
      <protection locked="0"/>
    </xf>
    <xf numFmtId="0" fontId="96" fillId="0" borderId="0" xfId="0" applyFont="1" applyAlignment="1" applyProtection="1">
      <alignment horizontal="center" vertical="center"/>
      <protection locked="0"/>
    </xf>
    <xf numFmtId="190" fontId="8" fillId="0" borderId="1" xfId="4973" applyNumberFormat="1" applyFont="1" applyFill="1" applyBorder="1" applyAlignment="1" applyProtection="1">
      <alignment horizontal="right" vertical="center"/>
    </xf>
    <xf numFmtId="190" fontId="8" fillId="0" borderId="1" xfId="4973" applyNumberFormat="1" applyFont="1" applyFill="1" applyBorder="1" applyAlignment="1" applyProtection="1">
      <alignment horizontal="right" vertical="center" wrapText="1"/>
    </xf>
    <xf numFmtId="4" fontId="8" fillId="0" borderId="1" xfId="4973" applyNumberFormat="1" applyFont="1" applyFill="1" applyBorder="1" applyAlignment="1" applyProtection="1">
      <alignment horizontal="right" vertical="center" wrapText="1"/>
    </xf>
    <xf numFmtId="0" fontId="96" fillId="0" borderId="0" xfId="0" applyFont="1" applyAlignment="1" applyProtection="1">
      <alignment horizontal="center" vertical="center"/>
    </xf>
    <xf numFmtId="0" fontId="2" fillId="0" borderId="0" xfId="4978" applyFont="1" applyProtection="1">
      <protection locked="0"/>
    </xf>
    <xf numFmtId="0" fontId="7" fillId="0" borderId="0" xfId="4978" applyFont="1" applyAlignment="1" applyProtection="1">
      <alignment horizontal="right" vertical="center"/>
      <protection locked="0"/>
    </xf>
    <xf numFmtId="0" fontId="65" fillId="0" borderId="1" xfId="4978" applyFont="1" applyBorder="1" applyAlignment="1" applyProtection="1">
      <alignment horizontal="centerContinuous" vertical="center"/>
      <protection locked="0"/>
    </xf>
    <xf numFmtId="0" fontId="8" fillId="0" borderId="0" xfId="0" applyFont="1" applyAlignment="1" applyProtection="1">
      <alignment vertical="center"/>
      <protection locked="0"/>
    </xf>
    <xf numFmtId="0" fontId="65" fillId="0" borderId="1" xfId="4978" applyFont="1" applyBorder="1" applyAlignment="1" applyProtection="1">
      <alignment horizontal="center" vertical="center"/>
      <protection locked="0"/>
    </xf>
    <xf numFmtId="0" fontId="8" fillId="0" borderId="1" xfId="4978" applyFont="1" applyBorder="1" applyAlignment="1" applyProtection="1">
      <alignment vertical="center"/>
      <protection locked="0"/>
    </xf>
    <xf numFmtId="190" fontId="8" fillId="0" borderId="1" xfId="4978" applyNumberFormat="1" applyFont="1" applyFill="1" applyBorder="1" applyAlignment="1" applyProtection="1">
      <alignment horizontal="right" vertical="center" wrapText="1"/>
      <protection locked="0"/>
    </xf>
    <xf numFmtId="0" fontId="8" fillId="0" borderId="1" xfId="4978" applyFont="1" applyBorder="1" applyAlignment="1" applyProtection="1">
      <alignment horizontal="center" vertical="center"/>
      <protection locked="0"/>
    </xf>
    <xf numFmtId="190" fontId="8" fillId="0" borderId="1" xfId="4978" applyNumberFormat="1" applyFont="1" applyFill="1" applyBorder="1" applyAlignment="1" applyProtection="1">
      <alignment horizontal="right" vertical="center"/>
    </xf>
    <xf numFmtId="190" fontId="8" fillId="0" borderId="1" xfId="4978" applyNumberFormat="1" applyFont="1" applyFill="1" applyBorder="1" applyAlignment="1" applyProtection="1">
      <alignment horizontal="right" vertical="center" wrapText="1"/>
    </xf>
    <xf numFmtId="0" fontId="97" fillId="0" borderId="0" xfId="0" applyFont="1" applyAlignment="1" applyProtection="1">
      <alignment horizontal="center" vertical="center"/>
    </xf>
    <xf numFmtId="4" fontId="8" fillId="0" borderId="1" xfId="4978" applyNumberFormat="1" applyFont="1" applyFill="1" applyBorder="1" applyAlignment="1" applyProtection="1">
      <alignment horizontal="right" vertical="center" wrapText="1"/>
    </xf>
    <xf numFmtId="0" fontId="2" fillId="50" borderId="0" xfId="0" applyFont="1" applyFill="1" applyBorder="1" applyAlignment="1" applyProtection="1">
      <alignment horizontal="left" vertical="center"/>
      <protection locked="0"/>
    </xf>
    <xf numFmtId="0" fontId="0" fillId="0" borderId="0" xfId="0" applyAlignment="1" applyProtection="1">
      <protection locked="0"/>
    </xf>
    <xf numFmtId="0" fontId="85" fillId="50" borderId="0" xfId="0" applyFont="1" applyFill="1" applyBorder="1" applyAlignment="1" applyProtection="1">
      <alignment horizontal="left" vertical="center"/>
      <protection locked="0"/>
    </xf>
    <xf numFmtId="0" fontId="7" fillId="0" borderId="0" xfId="0" applyFont="1" applyAlignment="1" applyProtection="1">
      <alignment horizontal="right"/>
      <protection locked="0"/>
    </xf>
    <xf numFmtId="0" fontId="85" fillId="50" borderId="0" xfId="0" applyFont="1" applyFill="1" applyBorder="1" applyAlignment="1" applyProtection="1">
      <alignment horizontal="right" vertical="center"/>
      <protection locked="0"/>
    </xf>
    <xf numFmtId="0" fontId="7" fillId="0" borderId="0" xfId="0" applyFont="1" applyAlignment="1" applyProtection="1">
      <alignment vertical="center"/>
      <protection locked="0"/>
    </xf>
    <xf numFmtId="0" fontId="10" fillId="0" borderId="27" xfId="0" applyFont="1" applyFill="1" applyBorder="1" applyAlignment="1" applyProtection="1">
      <alignment horizontal="center" vertical="center" wrapText="1"/>
      <protection locked="0"/>
    </xf>
    <xf numFmtId="0" fontId="10" fillId="0" borderId="26" xfId="0" applyFont="1" applyFill="1" applyBorder="1" applyAlignment="1" applyProtection="1">
      <alignment horizontal="center" vertical="center"/>
      <protection locked="0"/>
    </xf>
    <xf numFmtId="0" fontId="87" fillId="0" borderId="27" xfId="4991" applyFont="1" applyBorder="1" applyAlignment="1" applyProtection="1">
      <alignment horizontal="left" vertical="center" wrapText="1"/>
      <protection locked="0"/>
    </xf>
    <xf numFmtId="0" fontId="54" fillId="0" borderId="27" xfId="0" applyFont="1" applyFill="1" applyBorder="1" applyAlignment="1" applyProtection="1">
      <alignment horizontal="right" vertical="center"/>
      <protection locked="0"/>
    </xf>
    <xf numFmtId="0" fontId="81" fillId="0" borderId="27" xfId="0" applyFont="1" applyBorder="1" applyAlignment="1" applyProtection="1">
      <alignment vertical="center"/>
      <protection locked="0"/>
    </xf>
    <xf numFmtId="0" fontId="10" fillId="0" borderId="27" xfId="0" applyFont="1" applyFill="1" applyBorder="1" applyAlignment="1" applyProtection="1">
      <alignment horizontal="right" vertical="center"/>
    </xf>
    <xf numFmtId="0" fontId="2" fillId="0" borderId="0" xfId="2842" applyFont="1" applyProtection="1">
      <protection locked="0"/>
    </xf>
    <xf numFmtId="0" fontId="66" fillId="0" borderId="0" xfId="2842" applyProtection="1">
      <protection locked="0"/>
    </xf>
    <xf numFmtId="0" fontId="66" fillId="0" borderId="0" xfId="2842" applyAlignment="1" applyProtection="1">
      <alignment vertical="center"/>
      <protection locked="0"/>
    </xf>
    <xf numFmtId="0" fontId="10" fillId="0" borderId="1" xfId="2556" applyFont="1" applyFill="1" applyBorder="1" applyAlignment="1" applyProtection="1">
      <alignment horizontal="center" vertical="center" wrapText="1"/>
      <protection locked="0"/>
    </xf>
    <xf numFmtId="49" fontId="86" fillId="0" borderId="1" xfId="4990" applyNumberFormat="1" applyFont="1" applyBorder="1" applyAlignment="1" applyProtection="1">
      <alignment vertical="center"/>
      <protection locked="0"/>
    </xf>
    <xf numFmtId="0" fontId="3" fillId="0" borderId="0" xfId="0" applyFont="1" applyAlignment="1" applyProtection="1">
      <alignment vertical="center"/>
      <protection locked="0"/>
    </xf>
    <xf numFmtId="49" fontId="68" fillId="0" borderId="1" xfId="4990" applyNumberFormat="1" applyFont="1" applyBorder="1" applyAlignment="1" applyProtection="1">
      <alignment vertical="center"/>
      <protection locked="0"/>
    </xf>
    <xf numFmtId="0" fontId="6" fillId="0" borderId="1" xfId="2556" applyFont="1" applyFill="1" applyBorder="1" applyAlignment="1" applyProtection="1">
      <alignment horizontal="right" vertical="center" shrinkToFit="1"/>
      <protection locked="0"/>
    </xf>
    <xf numFmtId="49" fontId="68" fillId="0" borderId="1" xfId="4990" applyNumberFormat="1" applyFont="1" applyBorder="1" applyAlignment="1" applyProtection="1">
      <alignment vertical="center" wrapText="1"/>
      <protection locked="0"/>
    </xf>
    <xf numFmtId="0" fontId="8" fillId="0" borderId="1" xfId="0" applyFont="1" applyBorder="1" applyAlignment="1" applyProtection="1">
      <alignment vertical="center"/>
      <protection locked="0"/>
    </xf>
    <xf numFmtId="0" fontId="10" fillId="0" borderId="1" xfId="2556" applyFont="1" applyFill="1" applyBorder="1" applyAlignment="1" applyProtection="1">
      <alignment horizontal="right" vertical="center" shrinkToFit="1"/>
    </xf>
    <xf numFmtId="0" fontId="65" fillId="0" borderId="1" xfId="0" applyFont="1" applyBorder="1" applyAlignment="1" applyProtection="1">
      <alignment vertical="center"/>
    </xf>
    <xf numFmtId="0" fontId="2" fillId="0" borderId="0" xfId="2843" applyFont="1" applyAlignment="1" applyProtection="1">
      <alignment vertical="center"/>
      <protection locked="0"/>
    </xf>
    <xf numFmtId="0" fontId="66" fillId="0" borderId="0" xfId="2843" applyProtection="1">
      <protection locked="0"/>
    </xf>
    <xf numFmtId="0" fontId="80" fillId="0" borderId="0" xfId="2843" applyFont="1" applyBorder="1" applyAlignment="1" applyProtection="1">
      <alignment vertical="center"/>
      <protection locked="0"/>
    </xf>
    <xf numFmtId="0" fontId="55" fillId="0" borderId="0" xfId="2843" applyFont="1" applyAlignment="1" applyProtection="1">
      <alignment horizontal="right" vertical="center"/>
      <protection locked="0"/>
    </xf>
    <xf numFmtId="0" fontId="56" fillId="0" borderId="1" xfId="2843" applyFont="1" applyBorder="1" applyAlignment="1" applyProtection="1">
      <alignment horizontal="center" vertical="center"/>
      <protection locked="0"/>
    </xf>
    <xf numFmtId="0" fontId="55" fillId="0" borderId="1" xfId="2843" applyFont="1" applyBorder="1" applyAlignment="1" applyProtection="1">
      <alignment vertical="center"/>
      <protection locked="0"/>
    </xf>
    <xf numFmtId="0" fontId="55" fillId="0" borderId="1" xfId="2843" applyFont="1" applyBorder="1" applyAlignment="1" applyProtection="1">
      <alignment horizontal="left" vertical="center" wrapText="1"/>
      <protection locked="0"/>
    </xf>
    <xf numFmtId="0" fontId="55" fillId="0" borderId="1" xfId="2843" applyFont="1" applyBorder="1" applyAlignment="1" applyProtection="1">
      <alignment vertical="center"/>
    </xf>
    <xf numFmtId="0" fontId="10" fillId="0" borderId="27" xfId="0" applyFont="1" applyFill="1" applyBorder="1" applyAlignment="1" applyProtection="1">
      <alignment horizontal="center" vertical="center"/>
      <protection locked="0"/>
    </xf>
    <xf numFmtId="0" fontId="10" fillId="0" borderId="1" xfId="2556" applyFont="1" applyFill="1" applyBorder="1" applyAlignment="1" applyProtection="1">
      <alignment horizontal="center" vertical="center"/>
      <protection locked="0"/>
    </xf>
    <xf numFmtId="49" fontId="8" fillId="51" borderId="1" xfId="4975" applyNumberFormat="1" applyFont="1" applyFill="1" applyBorder="1" applyAlignment="1">
      <alignment horizontal="left" vertical="center" wrapText="1"/>
    </xf>
    <xf numFmtId="49" fontId="8" fillId="51" borderId="1" xfId="4975" applyNumberFormat="1" applyFont="1" applyFill="1" applyBorder="1" applyAlignment="1">
      <alignment horizontal="center" vertical="center" wrapText="1"/>
    </xf>
    <xf numFmtId="4" fontId="8" fillId="51" borderId="1" xfId="4975" applyNumberFormat="1" applyFont="1" applyFill="1" applyBorder="1" applyAlignment="1">
      <alignment horizontal="right" vertical="center" wrapText="1"/>
    </xf>
    <xf numFmtId="49" fontId="6" fillId="51" borderId="1" xfId="0" applyNumberFormat="1" applyFont="1" applyFill="1" applyBorder="1" applyAlignment="1">
      <alignment horizontal="left" vertical="center" wrapText="1"/>
    </xf>
    <xf numFmtId="49" fontId="6" fillId="51" borderId="1" xfId="0" applyNumberFormat="1" applyFont="1" applyFill="1" applyBorder="1" applyAlignment="1">
      <alignment horizontal="center" vertical="center" wrapText="1"/>
    </xf>
    <xf numFmtId="0" fontId="6" fillId="51" borderId="1" xfId="0" applyNumberFormat="1" applyFont="1" applyFill="1" applyBorder="1" applyAlignment="1">
      <alignment horizontal="left" vertical="center" wrapText="1"/>
    </xf>
    <xf numFmtId="0" fontId="8" fillId="51" borderId="1" xfId="4980" applyFont="1" applyFill="1" applyBorder="1" applyAlignment="1">
      <alignment horizontal="left" vertical="center"/>
    </xf>
    <xf numFmtId="0" fontId="8" fillId="51" borderId="1" xfId="4980" applyFont="1" applyFill="1" applyBorder="1" applyAlignment="1">
      <alignment horizontal="center" vertical="center"/>
    </xf>
    <xf numFmtId="0" fontId="8" fillId="51" borderId="1" xfId="4980" applyFont="1" applyFill="1" applyBorder="1" applyAlignment="1">
      <alignment horizontal="right" vertical="center"/>
    </xf>
    <xf numFmtId="0" fontId="8" fillId="51" borderId="1" xfId="4981" applyFont="1" applyFill="1" applyBorder="1" applyAlignment="1">
      <alignment horizontal="right" vertical="center"/>
    </xf>
    <xf numFmtId="0" fontId="8" fillId="51" borderId="1" xfId="4980" applyFont="1" applyFill="1" applyBorder="1" applyAlignment="1">
      <alignment vertical="center"/>
    </xf>
    <xf numFmtId="0" fontId="8" fillId="51" borderId="1" xfId="4981" applyFont="1" applyFill="1" applyBorder="1" applyAlignment="1">
      <alignment vertical="center"/>
    </xf>
    <xf numFmtId="0" fontId="93" fillId="0" borderId="1" xfId="0" applyFont="1" applyBorder="1" applyAlignment="1">
      <alignment horizontal="center" vertical="center" wrapText="1"/>
    </xf>
    <xf numFmtId="0" fontId="95" fillId="0" borderId="1" xfId="0" applyFont="1" applyBorder="1" applyAlignment="1">
      <alignment horizontal="center" vertical="center" wrapText="1"/>
    </xf>
    <xf numFmtId="0" fontId="89" fillId="0" borderId="0" xfId="1837" applyFont="1" applyAlignment="1">
      <alignment horizontal="center" vertical="top"/>
    </xf>
    <xf numFmtId="0" fontId="3" fillId="0" borderId="0" xfId="1837" applyFont="1" applyAlignment="1">
      <alignment horizontal="center" vertical="center"/>
    </xf>
    <xf numFmtId="0" fontId="88" fillId="0" borderId="1" xfId="1837" applyFont="1" applyFill="1" applyBorder="1" applyAlignment="1">
      <alignment horizontal="left" vertical="center"/>
    </xf>
    <xf numFmtId="0" fontId="83" fillId="0" borderId="0" xfId="4973" applyFont="1" applyAlignment="1" applyProtection="1">
      <alignment horizontal="center" vertical="center"/>
      <protection locked="0"/>
    </xf>
    <xf numFmtId="0" fontId="84" fillId="0" borderId="0" xfId="4973" applyFont="1" applyAlignment="1" applyProtection="1">
      <alignment horizontal="center" vertical="center"/>
      <protection locked="0"/>
    </xf>
    <xf numFmtId="0" fontId="3" fillId="0" borderId="0" xfId="0" applyFont="1" applyAlignment="1" applyProtection="1">
      <alignment horizontal="left" vertical="center"/>
      <protection locked="0"/>
    </xf>
    <xf numFmtId="49" fontId="83" fillId="0" borderId="0" xfId="4975" applyNumberFormat="1" applyFont="1" applyFill="1" applyAlignment="1" applyProtection="1">
      <alignment horizontal="center" vertical="center" wrapText="1"/>
    </xf>
    <xf numFmtId="49" fontId="84" fillId="0" borderId="0" xfId="4975" applyNumberFormat="1" applyFont="1" applyFill="1" applyAlignment="1" applyProtection="1">
      <alignment horizontal="center" vertical="center" wrapText="1"/>
    </xf>
    <xf numFmtId="0" fontId="65" fillId="0" borderId="1" xfId="4975" applyNumberFormat="1" applyFont="1" applyFill="1" applyBorder="1" applyAlignment="1" applyProtection="1">
      <alignment horizontal="center" vertical="center" wrapText="1"/>
    </xf>
    <xf numFmtId="0" fontId="8" fillId="0" borderId="23" xfId="4975" applyFont="1" applyBorder="1" applyAlignment="1">
      <alignment horizontal="right" vertical="center"/>
    </xf>
    <xf numFmtId="0" fontId="10" fillId="0" borderId="1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0" xfId="0" applyFont="1" applyBorder="1" applyAlignment="1">
      <alignment horizontal="center" vertical="center" wrapText="1"/>
    </xf>
    <xf numFmtId="0" fontId="75" fillId="0" borderId="0" xfId="0" applyFont="1" applyAlignment="1">
      <alignment horizontal="center" vertical="center"/>
    </xf>
    <xf numFmtId="0" fontId="10" fillId="0" borderId="21"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2" xfId="0" applyFont="1" applyBorder="1" applyAlignment="1">
      <alignment horizontal="center" vertical="center" wrapText="1"/>
    </xf>
    <xf numFmtId="0" fontId="58" fillId="0" borderId="25" xfId="0" applyFont="1" applyBorder="1" applyAlignment="1">
      <alignment horizontal="left" vertical="center" wrapText="1"/>
    </xf>
    <xf numFmtId="0" fontId="65" fillId="0" borderId="21" xfId="4977" applyNumberFormat="1" applyFont="1" applyFill="1" applyBorder="1" applyAlignment="1" applyProtection="1">
      <alignment horizontal="center" vertical="center" wrapText="1"/>
    </xf>
    <xf numFmtId="0" fontId="65" fillId="0" borderId="22" xfId="4977" applyNumberFormat="1" applyFont="1" applyFill="1" applyBorder="1" applyAlignment="1" applyProtection="1">
      <alignment horizontal="center" vertical="center" wrapText="1"/>
    </xf>
    <xf numFmtId="0" fontId="6" fillId="0" borderId="23" xfId="0" applyFont="1" applyBorder="1" applyAlignment="1">
      <alignment horizontal="right" vertical="center"/>
    </xf>
    <xf numFmtId="0" fontId="83" fillId="0" borderId="0" xfId="4978" applyFont="1" applyAlignment="1" applyProtection="1">
      <alignment horizontal="center" vertical="center"/>
      <protection locked="0"/>
    </xf>
    <xf numFmtId="0" fontId="84" fillId="0" borderId="0" xfId="4978" applyFont="1" applyAlignment="1" applyProtection="1">
      <alignment horizontal="center" vertical="center"/>
      <protection locked="0"/>
    </xf>
    <xf numFmtId="192" fontId="92" fillId="0" borderId="0" xfId="4982" applyNumberFormat="1" applyFont="1" applyFill="1" applyBorder="1" applyAlignment="1">
      <alignment horizontal="left"/>
    </xf>
    <xf numFmtId="0" fontId="92" fillId="0" borderId="0" xfId="4982" applyNumberFormat="1" applyFont="1" applyFill="1" applyBorder="1" applyAlignment="1" applyProtection="1">
      <alignment horizontal="left" wrapText="1"/>
    </xf>
    <xf numFmtId="0" fontId="83" fillId="0" borderId="0" xfId="4973" applyFont="1" applyAlignment="1">
      <alignment horizontal="center" vertical="center"/>
    </xf>
    <xf numFmtId="0" fontId="65" fillId="0" borderId="1" xfId="4979" applyFont="1" applyBorder="1" applyAlignment="1">
      <alignment horizontal="center" vertical="center"/>
    </xf>
    <xf numFmtId="0" fontId="65" fillId="0" borderId="1" xfId="0" applyFont="1" applyBorder="1" applyAlignment="1">
      <alignment horizontal="center" vertical="center"/>
    </xf>
    <xf numFmtId="0" fontId="58" fillId="0" borderId="0" xfId="0" applyFont="1" applyAlignment="1">
      <alignment horizontal="left" vertical="center"/>
    </xf>
    <xf numFmtId="192" fontId="58" fillId="0" borderId="0" xfId="4982" applyNumberFormat="1" applyFont="1" applyFill="1" applyBorder="1" applyAlignment="1">
      <alignment horizontal="left"/>
    </xf>
    <xf numFmtId="0" fontId="58" fillId="0" borderId="0" xfId="4982" applyNumberFormat="1" applyFont="1" applyFill="1" applyBorder="1" applyAlignment="1" applyProtection="1">
      <alignment horizontal="left" wrapText="1"/>
    </xf>
    <xf numFmtId="0" fontId="83" fillId="50" borderId="0" xfId="0" applyFont="1" applyFill="1" applyBorder="1" applyAlignment="1" applyProtection="1">
      <alignment horizontal="center" vertical="center"/>
      <protection locked="0"/>
    </xf>
    <xf numFmtId="0" fontId="84" fillId="50" borderId="0" xfId="0" applyFont="1" applyFill="1" applyBorder="1" applyAlignment="1" applyProtection="1">
      <alignment horizontal="center" vertical="center"/>
      <protection locked="0"/>
    </xf>
    <xf numFmtId="0" fontId="10" fillId="0" borderId="27" xfId="0" applyFont="1" applyFill="1" applyBorder="1" applyAlignment="1" applyProtection="1">
      <alignment horizontal="center" vertical="center"/>
      <protection locked="0"/>
    </xf>
    <xf numFmtId="0" fontId="10" fillId="0" borderId="1" xfId="2556" applyFont="1" applyFill="1" applyBorder="1" applyAlignment="1" applyProtection="1">
      <alignment horizontal="center" vertical="center"/>
      <protection locked="0"/>
    </xf>
    <xf numFmtId="0" fontId="82" fillId="0" borderId="0" xfId="1527" applyFont="1" applyAlignment="1" applyProtection="1">
      <alignment horizontal="center" vertical="center"/>
      <protection locked="0"/>
    </xf>
    <xf numFmtId="0" fontId="8" fillId="0" borderId="0" xfId="4979" applyFont="1" applyBorder="1" applyAlignment="1" applyProtection="1">
      <alignment horizontal="right" vertical="center"/>
      <protection locked="0"/>
    </xf>
    <xf numFmtId="0" fontId="83" fillId="0" borderId="0" xfId="2843" applyFont="1" applyAlignment="1" applyProtection="1">
      <alignment horizontal="center" vertical="center"/>
      <protection locked="0"/>
    </xf>
    <xf numFmtId="0" fontId="92" fillId="0" borderId="25" xfId="0" applyFont="1" applyBorder="1" applyAlignment="1" applyProtection="1">
      <alignment horizontal="left" vertical="center" wrapText="1"/>
      <protection locked="0"/>
    </xf>
    <xf numFmtId="0" fontId="92" fillId="0" borderId="25" xfId="0" applyFont="1" applyBorder="1" applyAlignment="1">
      <alignment horizontal="left" vertical="center" wrapText="1"/>
    </xf>
    <xf numFmtId="0" fontId="83" fillId="0" borderId="23" xfId="0" applyFont="1" applyBorder="1" applyAlignment="1">
      <alignment horizontal="center" vertical="center"/>
    </xf>
    <xf numFmtId="0" fontId="95" fillId="0" borderId="1" xfId="0" applyFont="1" applyBorder="1" applyAlignment="1">
      <alignment horizontal="justify" vertical="center" wrapText="1"/>
    </xf>
    <xf numFmtId="0" fontId="93" fillId="0" borderId="1" xfId="0" applyFont="1" applyBorder="1" applyAlignment="1">
      <alignment horizontal="center" vertical="center" wrapText="1"/>
    </xf>
    <xf numFmtId="0" fontId="95" fillId="0" borderId="21" xfId="0" applyFont="1" applyBorder="1" applyAlignment="1">
      <alignment horizontal="center" vertical="center" wrapText="1"/>
    </xf>
    <xf numFmtId="0" fontId="95" fillId="0" borderId="24" xfId="0" applyFont="1" applyBorder="1" applyAlignment="1">
      <alignment horizontal="center" vertical="center" wrapText="1"/>
    </xf>
    <xf numFmtId="0" fontId="95" fillId="0" borderId="22" xfId="0" applyFont="1" applyBorder="1" applyAlignment="1">
      <alignment horizontal="center" vertical="center" wrapText="1"/>
    </xf>
    <xf numFmtId="0" fontId="95" fillId="0" borderId="1" xfId="0" applyFont="1" applyBorder="1" applyAlignment="1">
      <alignment horizontal="center" vertical="center" wrapText="1"/>
    </xf>
    <xf numFmtId="49" fontId="8" fillId="0" borderId="1" xfId="4975"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190" fontId="9" fillId="0" borderId="1" xfId="0" applyNumberFormat="1" applyFont="1" applyFill="1" applyBorder="1" applyAlignment="1">
      <alignment horizontal="right" vertical="center" wrapText="1"/>
    </xf>
    <xf numFmtId="4" fontId="9" fillId="0" borderId="1" xfId="0" applyNumberFormat="1" applyFont="1" applyFill="1" applyBorder="1" applyAlignment="1">
      <alignment horizontal="right" vertical="center" wrapText="1"/>
    </xf>
    <xf numFmtId="0" fontId="6" fillId="0" borderId="1" xfId="0" applyNumberFormat="1" applyFont="1" applyFill="1" applyBorder="1" applyAlignment="1">
      <alignment horizontal="center" vertical="center" wrapText="1"/>
    </xf>
    <xf numFmtId="0" fontId="8" fillId="0" borderId="1" xfId="4980" applyFont="1" applyBorder="1" applyAlignment="1">
      <alignment horizontal="left" vertical="center"/>
    </xf>
    <xf numFmtId="192" fontId="36" fillId="0" borderId="1" xfId="4980" applyNumberFormat="1" applyFont="1" applyFill="1" applyBorder="1" applyAlignment="1">
      <alignment horizontal="left" vertical="center"/>
    </xf>
    <xf numFmtId="0" fontId="36" fillId="0" borderId="1" xfId="4980" applyFont="1" applyBorder="1" applyAlignment="1">
      <alignment vertical="center"/>
    </xf>
    <xf numFmtId="0" fontId="36" fillId="0" borderId="1" xfId="4980" applyFont="1" applyBorder="1" applyAlignment="1">
      <alignment vertical="center" wrapText="1"/>
    </xf>
    <xf numFmtId="192" fontId="8" fillId="0" borderId="1" xfId="4980" applyNumberFormat="1" applyFont="1" applyFill="1" applyBorder="1" applyAlignment="1">
      <alignment horizontal="center" vertical="center"/>
    </xf>
    <xf numFmtId="49" fontId="8" fillId="0" borderId="1" xfId="4980" applyNumberFormat="1" applyFont="1" applyFill="1" applyBorder="1" applyAlignment="1">
      <alignment horizontal="center" vertical="center"/>
    </xf>
    <xf numFmtId="9" fontId="95" fillId="0" borderId="1" xfId="0" applyNumberFormat="1" applyFont="1" applyBorder="1" applyAlignment="1">
      <alignment horizontal="center" vertical="center" wrapText="1"/>
    </xf>
    <xf numFmtId="0" fontId="94" fillId="0" borderId="17" xfId="0" applyFont="1" applyBorder="1" applyAlignment="1">
      <alignment horizontal="center" vertical="center" wrapText="1"/>
    </xf>
    <xf numFmtId="0" fontId="94" fillId="0" borderId="2" xfId="0" applyFont="1" applyBorder="1" applyAlignment="1">
      <alignment horizontal="center" vertical="center" wrapText="1"/>
    </xf>
    <xf numFmtId="0" fontId="94" fillId="0" borderId="20" xfId="0" applyFont="1" applyBorder="1" applyAlignment="1">
      <alignment horizontal="center" vertical="center" wrapText="1"/>
    </xf>
    <xf numFmtId="0" fontId="98" fillId="0" borderId="1" xfId="0" applyFont="1" applyBorder="1" applyAlignment="1">
      <alignment horizontal="center" vertical="center" wrapText="1"/>
    </xf>
    <xf numFmtId="0" fontId="98" fillId="0" borderId="1" xfId="0" applyFont="1" applyBorder="1" applyAlignment="1">
      <alignment horizontal="left" vertical="center" wrapText="1"/>
    </xf>
  </cellXfs>
  <cellStyles count="4992">
    <cellStyle name="?鹎%U龡&amp;H齲_x0001_C铣_x0014__x0007__x0001__x0001_" xfId="28"/>
    <cellStyle name="?鹎%U龡&amp;H齲_x0001_C铣_x0014__x0007__x0001__x0001_ 2" xfId="3"/>
    <cellStyle name="?鹎%U龡&amp;H齲_x0001_C铣_x0014__x0007__x0001__x0001_ 2 2" xfId="16"/>
    <cellStyle name="?鹎%U龡&amp;H齲_x0001_C铣_x0014__x0007__x0001__x0001_ 2 2 10" xfId="33"/>
    <cellStyle name="?鹎%U龡&amp;H齲_x0001_C铣_x0014__x0007__x0001__x0001_ 2 2 10 2" xfId="2855"/>
    <cellStyle name="?鹎%U龡&amp;H齲_x0001_C铣_x0014__x0007__x0001__x0001_ 2 2 11" xfId="44"/>
    <cellStyle name="?鹎%U龡&amp;H齲_x0001_C铣_x0014__x0007__x0001__x0001_ 2 2 11 2" xfId="2856"/>
    <cellStyle name="?鹎%U龡&amp;H齲_x0001_C铣_x0014__x0007__x0001__x0001_ 2 2 12" xfId="2854"/>
    <cellStyle name="?鹎%U龡&amp;H齲_x0001_C铣_x0014__x0007__x0001__x0001_ 2 2 2" xfId="51"/>
    <cellStyle name="?鹎%U龡&amp;H齲_x0001_C铣_x0014__x0007__x0001__x0001_ 2 2 2 10" xfId="2857"/>
    <cellStyle name="?鹎%U龡&amp;H齲_x0001_C铣_x0014__x0007__x0001__x0001_ 2 2 2 2" xfId="54"/>
    <cellStyle name="?鹎%U龡&amp;H齲_x0001_C铣_x0014__x0007__x0001__x0001_ 2 2 2 2 2" xfId="56"/>
    <cellStyle name="?鹎%U龡&amp;H齲_x0001_C铣_x0014__x0007__x0001__x0001_ 2 2 2 2 2 2" xfId="60"/>
    <cellStyle name="?鹎%U龡&amp;H齲_x0001_C铣_x0014__x0007__x0001__x0001_ 2 2 2 2 2 2 2" xfId="2860"/>
    <cellStyle name="?鹎%U龡&amp;H齲_x0001_C铣_x0014__x0007__x0001__x0001_ 2 2 2 2 2 3" xfId="67"/>
    <cellStyle name="?鹎%U龡&amp;H齲_x0001_C铣_x0014__x0007__x0001__x0001_ 2 2 2 2 2 3 2" xfId="2861"/>
    <cellStyle name="?鹎%U龡&amp;H齲_x0001_C铣_x0014__x0007__x0001__x0001_ 2 2 2 2 2 4" xfId="72"/>
    <cellStyle name="?鹎%U龡&amp;H齲_x0001_C铣_x0014__x0007__x0001__x0001_ 2 2 2 2 2 4 2" xfId="2862"/>
    <cellStyle name="?鹎%U龡&amp;H齲_x0001_C铣_x0014__x0007__x0001__x0001_ 2 2 2 2 2 5" xfId="2859"/>
    <cellStyle name="?鹎%U龡&amp;H齲_x0001_C铣_x0014__x0007__x0001__x0001_ 2 2 2 2 2_2015财政决算公开" xfId="2863"/>
    <cellStyle name="?鹎%U龡&amp;H齲_x0001_C铣_x0014__x0007__x0001__x0001_ 2 2 2 2 3" xfId="75"/>
    <cellStyle name="?鹎%U龡&amp;H齲_x0001_C铣_x0014__x0007__x0001__x0001_ 2 2 2 2 3 2" xfId="82"/>
    <cellStyle name="?鹎%U龡&amp;H齲_x0001_C铣_x0014__x0007__x0001__x0001_ 2 2 2 2 3 2 2" xfId="2865"/>
    <cellStyle name="?鹎%U龡&amp;H齲_x0001_C铣_x0014__x0007__x0001__x0001_ 2 2 2 2 3 3" xfId="89"/>
    <cellStyle name="?鹎%U龡&amp;H齲_x0001_C铣_x0014__x0007__x0001__x0001_ 2 2 2 2 3 3 2" xfId="2866"/>
    <cellStyle name="?鹎%U龡&amp;H齲_x0001_C铣_x0014__x0007__x0001__x0001_ 2 2 2 2 3 4" xfId="2864"/>
    <cellStyle name="?鹎%U龡&amp;H齲_x0001_C铣_x0014__x0007__x0001__x0001_ 2 2 2 2 3_2015财政决算公开" xfId="2867"/>
    <cellStyle name="?鹎%U龡&amp;H齲_x0001_C铣_x0014__x0007__x0001__x0001_ 2 2 2 2 4" xfId="11"/>
    <cellStyle name="?鹎%U龡&amp;H齲_x0001_C铣_x0014__x0007__x0001__x0001_ 2 2 2 2 4 2" xfId="48"/>
    <cellStyle name="?鹎%U龡&amp;H齲_x0001_C铣_x0014__x0007__x0001__x0001_ 2 2 2 2 4 2 2" xfId="2869"/>
    <cellStyle name="?鹎%U龡&amp;H齲_x0001_C铣_x0014__x0007__x0001__x0001_ 2 2 2 2 4 3" xfId="94"/>
    <cellStyle name="?鹎%U龡&amp;H齲_x0001_C铣_x0014__x0007__x0001__x0001_ 2 2 2 2 4 3 2" xfId="2870"/>
    <cellStyle name="?鹎%U龡&amp;H齲_x0001_C铣_x0014__x0007__x0001__x0001_ 2 2 2 2 4 4" xfId="98"/>
    <cellStyle name="?鹎%U龡&amp;H齲_x0001_C铣_x0014__x0007__x0001__x0001_ 2 2 2 2 4 4 2" xfId="2871"/>
    <cellStyle name="?鹎%U龡&amp;H齲_x0001_C铣_x0014__x0007__x0001__x0001_ 2 2 2 2 4 5" xfId="2868"/>
    <cellStyle name="?鹎%U龡&amp;H齲_x0001_C铣_x0014__x0007__x0001__x0001_ 2 2 2 2 4_2015财政决算公开" xfId="2872"/>
    <cellStyle name="?鹎%U龡&amp;H齲_x0001_C铣_x0014__x0007__x0001__x0001_ 2 2 2 2 5" xfId="103"/>
    <cellStyle name="?鹎%U龡&amp;H齲_x0001_C铣_x0014__x0007__x0001__x0001_ 2 2 2 2 5 2" xfId="2873"/>
    <cellStyle name="?鹎%U龡&amp;H齲_x0001_C铣_x0014__x0007__x0001__x0001_ 2 2 2 2 6" xfId="27"/>
    <cellStyle name="?鹎%U龡&amp;H齲_x0001_C铣_x0014__x0007__x0001__x0001_ 2 2 2 2 6 2" xfId="2874"/>
    <cellStyle name="?鹎%U龡&amp;H齲_x0001_C铣_x0014__x0007__x0001__x0001_ 2 2 2 2 7" xfId="105"/>
    <cellStyle name="?鹎%U龡&amp;H齲_x0001_C铣_x0014__x0007__x0001__x0001_ 2 2 2 2 7 2" xfId="2875"/>
    <cellStyle name="?鹎%U龡&amp;H齲_x0001_C铣_x0014__x0007__x0001__x0001_ 2 2 2 2 8" xfId="2858"/>
    <cellStyle name="?鹎%U龡&amp;H齲_x0001_C铣_x0014__x0007__x0001__x0001_ 2 2 2 2_2015财政决算公开" xfId="2876"/>
    <cellStyle name="?鹎%U龡&amp;H齲_x0001_C铣_x0014__x0007__x0001__x0001_ 2 2 2 3" xfId="106"/>
    <cellStyle name="?鹎%U龡&amp;H齲_x0001_C铣_x0014__x0007__x0001__x0001_ 2 2 2 3 2" xfId="108"/>
    <cellStyle name="?鹎%U龡&amp;H齲_x0001_C铣_x0014__x0007__x0001__x0001_ 2 2 2 3 2 2" xfId="2878"/>
    <cellStyle name="?鹎%U龡&amp;H齲_x0001_C铣_x0014__x0007__x0001__x0001_ 2 2 2 3 3" xfId="111"/>
    <cellStyle name="?鹎%U龡&amp;H齲_x0001_C铣_x0014__x0007__x0001__x0001_ 2 2 2 3 3 2" xfId="2879"/>
    <cellStyle name="?鹎%U龡&amp;H齲_x0001_C铣_x0014__x0007__x0001__x0001_ 2 2 2 3 4" xfId="113"/>
    <cellStyle name="?鹎%U龡&amp;H齲_x0001_C铣_x0014__x0007__x0001__x0001_ 2 2 2 3 4 2" xfId="2880"/>
    <cellStyle name="?鹎%U龡&amp;H齲_x0001_C铣_x0014__x0007__x0001__x0001_ 2 2 2 3 5" xfId="2877"/>
    <cellStyle name="?鹎%U龡&amp;H齲_x0001_C铣_x0014__x0007__x0001__x0001_ 2 2 2 3_2015财政决算公开" xfId="2881"/>
    <cellStyle name="?鹎%U龡&amp;H齲_x0001_C铣_x0014__x0007__x0001__x0001_ 2 2 2 4" xfId="114"/>
    <cellStyle name="?鹎%U龡&amp;H齲_x0001_C铣_x0014__x0007__x0001__x0001_ 2 2 2 4 2" xfId="19"/>
    <cellStyle name="?鹎%U龡&amp;H齲_x0001_C铣_x0014__x0007__x0001__x0001_ 2 2 2 4 2 2" xfId="2883"/>
    <cellStyle name="?鹎%U龡&amp;H齲_x0001_C铣_x0014__x0007__x0001__x0001_ 2 2 2 4 3" xfId="119"/>
    <cellStyle name="?鹎%U龡&amp;H齲_x0001_C铣_x0014__x0007__x0001__x0001_ 2 2 2 4 3 2" xfId="2884"/>
    <cellStyle name="?鹎%U龡&amp;H齲_x0001_C铣_x0014__x0007__x0001__x0001_ 2 2 2 4 4" xfId="120"/>
    <cellStyle name="?鹎%U龡&amp;H齲_x0001_C铣_x0014__x0007__x0001__x0001_ 2 2 2 4 4 2" xfId="2885"/>
    <cellStyle name="?鹎%U龡&amp;H齲_x0001_C铣_x0014__x0007__x0001__x0001_ 2 2 2 4 5" xfId="2882"/>
    <cellStyle name="?鹎%U龡&amp;H齲_x0001_C铣_x0014__x0007__x0001__x0001_ 2 2 2 4_2015财政决算公开" xfId="2886"/>
    <cellStyle name="?鹎%U龡&amp;H齲_x0001_C铣_x0014__x0007__x0001__x0001_ 2 2 2 5" xfId="121"/>
    <cellStyle name="?鹎%U龡&amp;H齲_x0001_C铣_x0014__x0007__x0001__x0001_ 2 2 2 5 2" xfId="62"/>
    <cellStyle name="?鹎%U龡&amp;H齲_x0001_C铣_x0014__x0007__x0001__x0001_ 2 2 2 5 2 2" xfId="2888"/>
    <cellStyle name="?鹎%U龡&amp;H齲_x0001_C铣_x0014__x0007__x0001__x0001_ 2 2 2 5 3" xfId="68"/>
    <cellStyle name="?鹎%U龡&amp;H齲_x0001_C铣_x0014__x0007__x0001__x0001_ 2 2 2 5 3 2" xfId="2889"/>
    <cellStyle name="?鹎%U龡&amp;H齲_x0001_C铣_x0014__x0007__x0001__x0001_ 2 2 2 5 4" xfId="2887"/>
    <cellStyle name="?鹎%U龡&amp;H齲_x0001_C铣_x0014__x0007__x0001__x0001_ 2 2 2 5_2015财政决算公开" xfId="2890"/>
    <cellStyle name="?鹎%U龡&amp;H齲_x0001_C铣_x0014__x0007__x0001__x0001_ 2 2 2 6" xfId="124"/>
    <cellStyle name="?鹎%U龡&amp;H齲_x0001_C铣_x0014__x0007__x0001__x0001_ 2 2 2 6 2" xfId="84"/>
    <cellStyle name="?鹎%U龡&amp;H齲_x0001_C铣_x0014__x0007__x0001__x0001_ 2 2 2 6 2 2" xfId="2892"/>
    <cellStyle name="?鹎%U龡&amp;H齲_x0001_C铣_x0014__x0007__x0001__x0001_ 2 2 2 6 3" xfId="126"/>
    <cellStyle name="?鹎%U龡&amp;H齲_x0001_C铣_x0014__x0007__x0001__x0001_ 2 2 2 6 3 2" xfId="2893"/>
    <cellStyle name="?鹎%U龡&amp;H齲_x0001_C铣_x0014__x0007__x0001__x0001_ 2 2 2 6 4" xfId="52"/>
    <cellStyle name="?鹎%U龡&amp;H齲_x0001_C铣_x0014__x0007__x0001__x0001_ 2 2 2 6 4 2" xfId="2894"/>
    <cellStyle name="?鹎%U龡&amp;H齲_x0001_C铣_x0014__x0007__x0001__x0001_ 2 2 2 6 5" xfId="2891"/>
    <cellStyle name="?鹎%U龡&amp;H齲_x0001_C铣_x0014__x0007__x0001__x0001_ 2 2 2 6_2015财政决算公开" xfId="2895"/>
    <cellStyle name="?鹎%U龡&amp;H齲_x0001_C铣_x0014__x0007__x0001__x0001_ 2 2 2 7" xfId="30"/>
    <cellStyle name="?鹎%U龡&amp;H齲_x0001_C铣_x0014__x0007__x0001__x0001_ 2 2 2 7 2" xfId="2896"/>
    <cellStyle name="?鹎%U龡&amp;H齲_x0001_C铣_x0014__x0007__x0001__x0001_ 2 2 2 8" xfId="38"/>
    <cellStyle name="?鹎%U龡&amp;H齲_x0001_C铣_x0014__x0007__x0001__x0001_ 2 2 2 8 2" xfId="2897"/>
    <cellStyle name="?鹎%U龡&amp;H齲_x0001_C铣_x0014__x0007__x0001__x0001_ 2 2 2 9" xfId="129"/>
    <cellStyle name="?鹎%U龡&amp;H齲_x0001_C铣_x0014__x0007__x0001__x0001_ 2 2 2 9 2" xfId="2898"/>
    <cellStyle name="?鹎%U龡&amp;H齲_x0001_C铣_x0014__x0007__x0001__x0001_ 2 2 2_2015财政决算公开" xfId="2899"/>
    <cellStyle name="?鹎%U龡&amp;H齲_x0001_C铣_x0014__x0007__x0001__x0001_ 2 2 3" xfId="92"/>
    <cellStyle name="?鹎%U龡&amp;H齲_x0001_C铣_x0014__x0007__x0001__x0001_ 2 2 3 2" xfId="132"/>
    <cellStyle name="?鹎%U龡&amp;H齲_x0001_C铣_x0014__x0007__x0001__x0001_ 2 2 3 2 2" xfId="133"/>
    <cellStyle name="?鹎%U龡&amp;H齲_x0001_C铣_x0014__x0007__x0001__x0001_ 2 2 3 2 2 2" xfId="2902"/>
    <cellStyle name="?鹎%U龡&amp;H齲_x0001_C铣_x0014__x0007__x0001__x0001_ 2 2 3 2 3" xfId="18"/>
    <cellStyle name="?鹎%U龡&amp;H齲_x0001_C铣_x0014__x0007__x0001__x0001_ 2 2 3 2 3 2" xfId="2903"/>
    <cellStyle name="?鹎%U龡&amp;H齲_x0001_C铣_x0014__x0007__x0001__x0001_ 2 2 3 2 4" xfId="118"/>
    <cellStyle name="?鹎%U龡&amp;H齲_x0001_C铣_x0014__x0007__x0001__x0001_ 2 2 3 2 4 2" xfId="2904"/>
    <cellStyle name="?鹎%U龡&amp;H齲_x0001_C铣_x0014__x0007__x0001__x0001_ 2 2 3 2 5" xfId="2901"/>
    <cellStyle name="?鹎%U龡&amp;H齲_x0001_C铣_x0014__x0007__x0001__x0001_ 2 2 3 2_2015财政决算公开" xfId="2905"/>
    <cellStyle name="?鹎%U龡&amp;H齲_x0001_C铣_x0014__x0007__x0001__x0001_ 2 2 3 3" xfId="55"/>
    <cellStyle name="?鹎%U龡&amp;H齲_x0001_C铣_x0014__x0007__x0001__x0001_ 2 2 3 3 2" xfId="57"/>
    <cellStyle name="?鹎%U龡&amp;H齲_x0001_C铣_x0014__x0007__x0001__x0001_ 2 2 3 3 2 2" xfId="2907"/>
    <cellStyle name="?鹎%U龡&amp;H齲_x0001_C铣_x0014__x0007__x0001__x0001_ 2 2 3 3 3" xfId="61"/>
    <cellStyle name="?鹎%U龡&amp;H齲_x0001_C铣_x0014__x0007__x0001__x0001_ 2 2 3 3 3 2" xfId="2908"/>
    <cellStyle name="?鹎%U龡&amp;H齲_x0001_C铣_x0014__x0007__x0001__x0001_ 2 2 3 3 4" xfId="2906"/>
    <cellStyle name="?鹎%U龡&amp;H齲_x0001_C铣_x0014__x0007__x0001__x0001_ 2 2 3 3_2015财政决算公开" xfId="2909"/>
    <cellStyle name="?鹎%U龡&amp;H齲_x0001_C铣_x0014__x0007__x0001__x0001_ 2 2 3 4" xfId="74"/>
    <cellStyle name="?鹎%U龡&amp;H齲_x0001_C铣_x0014__x0007__x0001__x0001_ 2 2 3 4 2" xfId="78"/>
    <cellStyle name="?鹎%U龡&amp;H齲_x0001_C铣_x0014__x0007__x0001__x0001_ 2 2 3 4 2 2" xfId="2911"/>
    <cellStyle name="?鹎%U龡&amp;H齲_x0001_C铣_x0014__x0007__x0001__x0001_ 2 2 3 4 3" xfId="83"/>
    <cellStyle name="?鹎%U龡&amp;H齲_x0001_C铣_x0014__x0007__x0001__x0001_ 2 2 3 4 3 2" xfId="2912"/>
    <cellStyle name="?鹎%U龡&amp;H齲_x0001_C铣_x0014__x0007__x0001__x0001_ 2 2 3 4 4" xfId="125"/>
    <cellStyle name="?鹎%U龡&amp;H齲_x0001_C铣_x0014__x0007__x0001__x0001_ 2 2 3 4 4 2" xfId="2913"/>
    <cellStyle name="?鹎%U龡&amp;H齲_x0001_C铣_x0014__x0007__x0001__x0001_ 2 2 3 4 5" xfId="2910"/>
    <cellStyle name="?鹎%U龡&amp;H齲_x0001_C铣_x0014__x0007__x0001__x0001_ 2 2 3 4_2015财政决算公开" xfId="2914"/>
    <cellStyle name="?鹎%U龡&amp;H齲_x0001_C铣_x0014__x0007__x0001__x0001_ 2 2 3 5" xfId="9"/>
    <cellStyle name="?鹎%U龡&amp;H齲_x0001_C铣_x0014__x0007__x0001__x0001_ 2 2 3 5 2" xfId="2915"/>
    <cellStyle name="?鹎%U龡&amp;H齲_x0001_C铣_x0014__x0007__x0001__x0001_ 2 2 3 6" xfId="101"/>
    <cellStyle name="?鹎%U龡&amp;H齲_x0001_C铣_x0014__x0007__x0001__x0001_ 2 2 3 6 2" xfId="2916"/>
    <cellStyle name="?鹎%U龡&amp;H齲_x0001_C铣_x0014__x0007__x0001__x0001_ 2 2 3 7" xfId="25"/>
    <cellStyle name="?鹎%U龡&amp;H齲_x0001_C铣_x0014__x0007__x0001__x0001_ 2 2 3 7 2" xfId="2917"/>
    <cellStyle name="?鹎%U龡&amp;H齲_x0001_C铣_x0014__x0007__x0001__x0001_ 2 2 3 8" xfId="2900"/>
    <cellStyle name="?鹎%U龡&amp;H齲_x0001_C铣_x0014__x0007__x0001__x0001_ 2 2 3_2015财政决算公开" xfId="2918"/>
    <cellStyle name="?鹎%U龡&amp;H齲_x0001_C铣_x0014__x0007__x0001__x0001_ 2 2 4" xfId="96"/>
    <cellStyle name="?鹎%U龡&amp;H齲_x0001_C铣_x0014__x0007__x0001__x0001_ 2 2 4 2" xfId="4"/>
    <cellStyle name="?鹎%U龡&amp;H齲_x0001_C铣_x0014__x0007__x0001__x0001_ 2 2 4 2 2" xfId="2920"/>
    <cellStyle name="?鹎%U龡&amp;H齲_x0001_C铣_x0014__x0007__x0001__x0001_ 2 2 4 3" xfId="107"/>
    <cellStyle name="?鹎%U龡&amp;H齲_x0001_C铣_x0014__x0007__x0001__x0001_ 2 2 4 3 2" xfId="2921"/>
    <cellStyle name="?鹎%U龡&amp;H齲_x0001_C铣_x0014__x0007__x0001__x0001_ 2 2 4 4" xfId="110"/>
    <cellStyle name="?鹎%U龡&amp;H齲_x0001_C铣_x0014__x0007__x0001__x0001_ 2 2 4 4 2" xfId="2922"/>
    <cellStyle name="?鹎%U龡&amp;H齲_x0001_C铣_x0014__x0007__x0001__x0001_ 2 2 4 5" xfId="2919"/>
    <cellStyle name="?鹎%U龡&amp;H齲_x0001_C铣_x0014__x0007__x0001__x0001_ 2 2 4_2015财政决算公开" xfId="2923"/>
    <cellStyle name="?鹎%U龡&amp;H齲_x0001_C铣_x0014__x0007__x0001__x0001_ 2 2 5" xfId="131"/>
    <cellStyle name="?鹎%U龡&amp;H齲_x0001_C铣_x0014__x0007__x0001__x0001_ 2 2 5 2" xfId="136"/>
    <cellStyle name="?鹎%U龡&amp;H齲_x0001_C铣_x0014__x0007__x0001__x0001_ 2 2 5 2 2" xfId="2925"/>
    <cellStyle name="?鹎%U龡&amp;H齲_x0001_C铣_x0014__x0007__x0001__x0001_ 2 2 5 3" xfId="138"/>
    <cellStyle name="?鹎%U龡&amp;H齲_x0001_C铣_x0014__x0007__x0001__x0001_ 2 2 5 3 2" xfId="2926"/>
    <cellStyle name="?鹎%U龡&amp;H齲_x0001_C铣_x0014__x0007__x0001__x0001_ 2 2 5 4" xfId="139"/>
    <cellStyle name="?鹎%U龡&amp;H齲_x0001_C铣_x0014__x0007__x0001__x0001_ 2 2 5 4 2" xfId="2927"/>
    <cellStyle name="?鹎%U龡&amp;H齲_x0001_C铣_x0014__x0007__x0001__x0001_ 2 2 5 5" xfId="2924"/>
    <cellStyle name="?鹎%U龡&amp;H齲_x0001_C铣_x0014__x0007__x0001__x0001_ 2 2 5_2015财政决算公开" xfId="2928"/>
    <cellStyle name="?鹎%U龡&amp;H齲_x0001_C铣_x0014__x0007__x0001__x0001_ 2 2 6" xfId="141"/>
    <cellStyle name="?鹎%U龡&amp;H齲_x0001_C铣_x0014__x0007__x0001__x0001_ 2 2 6 2" xfId="144"/>
    <cellStyle name="?鹎%U龡&amp;H齲_x0001_C铣_x0014__x0007__x0001__x0001_ 2 2 6 2 2" xfId="2930"/>
    <cellStyle name="?鹎%U龡&amp;H齲_x0001_C铣_x0014__x0007__x0001__x0001_ 2 2 6 3" xfId="146"/>
    <cellStyle name="?鹎%U龡&amp;H齲_x0001_C铣_x0014__x0007__x0001__x0001_ 2 2 6 3 2" xfId="2931"/>
    <cellStyle name="?鹎%U龡&amp;H齲_x0001_C铣_x0014__x0007__x0001__x0001_ 2 2 6 4" xfId="2929"/>
    <cellStyle name="?鹎%U龡&amp;H齲_x0001_C铣_x0014__x0007__x0001__x0001_ 2 2 6_2015财政决算公开" xfId="2932"/>
    <cellStyle name="?鹎%U龡&amp;H齲_x0001_C铣_x0014__x0007__x0001__x0001_ 2 2 7" xfId="151"/>
    <cellStyle name="?鹎%U龡&amp;H齲_x0001_C铣_x0014__x0007__x0001__x0001_ 2 2 7 2" xfId="157"/>
    <cellStyle name="?鹎%U龡&amp;H齲_x0001_C铣_x0014__x0007__x0001__x0001_ 2 2 7 2 2" xfId="2934"/>
    <cellStyle name="?鹎%U龡&amp;H齲_x0001_C铣_x0014__x0007__x0001__x0001_ 2 2 7 3" xfId="160"/>
    <cellStyle name="?鹎%U龡&amp;H齲_x0001_C铣_x0014__x0007__x0001__x0001_ 2 2 7 3 2" xfId="2935"/>
    <cellStyle name="?鹎%U龡&amp;H齲_x0001_C铣_x0014__x0007__x0001__x0001_ 2 2 7 4" xfId="162"/>
    <cellStyle name="?鹎%U龡&amp;H齲_x0001_C铣_x0014__x0007__x0001__x0001_ 2 2 7 4 2" xfId="2936"/>
    <cellStyle name="?鹎%U龡&amp;H齲_x0001_C铣_x0014__x0007__x0001__x0001_ 2 2 7 5" xfId="2933"/>
    <cellStyle name="?鹎%U龡&amp;H齲_x0001_C铣_x0014__x0007__x0001__x0001_ 2 2 7_2015财政决算公开" xfId="2937"/>
    <cellStyle name="?鹎%U龡&amp;H齲_x0001_C铣_x0014__x0007__x0001__x0001_ 2 2 8" xfId="15"/>
    <cellStyle name="?鹎%U龡&amp;H齲_x0001_C铣_x0014__x0007__x0001__x0001_ 2 2 8 2" xfId="2938"/>
    <cellStyle name="?鹎%U龡&amp;H齲_x0001_C铣_x0014__x0007__x0001__x0001_ 2 2 9" xfId="165"/>
    <cellStyle name="?鹎%U龡&amp;H齲_x0001_C铣_x0014__x0007__x0001__x0001_ 2 2 9 2" xfId="2939"/>
    <cellStyle name="?鹎%U龡&amp;H齲_x0001_C铣_x0014__x0007__x0001__x0001_ 2 2_2015财政决算公开" xfId="2940"/>
    <cellStyle name="?鹎%U龡&amp;H齲_x0001_C铣_x0014__x0007__x0001__x0001_ 2 3" xfId="164"/>
    <cellStyle name="?鹎%U龡&amp;H齲_x0001_C铣_x0014__x0007__x0001__x0001_ 2 3 10" xfId="2941"/>
    <cellStyle name="?鹎%U龡&amp;H齲_x0001_C铣_x0014__x0007__x0001__x0001_ 2 3 2" xfId="167"/>
    <cellStyle name="?鹎%U龡&amp;H齲_x0001_C铣_x0014__x0007__x0001__x0001_ 2 3 2 2" xfId="168"/>
    <cellStyle name="?鹎%U龡&amp;H齲_x0001_C铣_x0014__x0007__x0001__x0001_ 2 3 2 2 2" xfId="169"/>
    <cellStyle name="?鹎%U龡&amp;H齲_x0001_C铣_x0014__x0007__x0001__x0001_ 2 3 2 2 2 2" xfId="2944"/>
    <cellStyle name="?鹎%U龡&amp;H齲_x0001_C铣_x0014__x0007__x0001__x0001_ 2 3 2 2 3" xfId="142"/>
    <cellStyle name="?鹎%U龡&amp;H齲_x0001_C铣_x0014__x0007__x0001__x0001_ 2 3 2 2 3 2" xfId="2945"/>
    <cellStyle name="?鹎%U龡&amp;H齲_x0001_C铣_x0014__x0007__x0001__x0001_ 2 3 2 2 4" xfId="145"/>
    <cellStyle name="?鹎%U龡&amp;H齲_x0001_C铣_x0014__x0007__x0001__x0001_ 2 3 2 2 4 2" xfId="2946"/>
    <cellStyle name="?鹎%U龡&amp;H齲_x0001_C铣_x0014__x0007__x0001__x0001_ 2 3 2 2 5" xfId="2943"/>
    <cellStyle name="?鹎%U龡&amp;H齲_x0001_C铣_x0014__x0007__x0001__x0001_ 2 3 2 2_2015财政决算公开" xfId="2947"/>
    <cellStyle name="?鹎%U龡&amp;H齲_x0001_C铣_x0014__x0007__x0001__x0001_ 2 3 2 3" xfId="5"/>
    <cellStyle name="?鹎%U龡&amp;H齲_x0001_C铣_x0014__x0007__x0001__x0001_ 2 3 2 3 2" xfId="171"/>
    <cellStyle name="?鹎%U龡&amp;H齲_x0001_C铣_x0014__x0007__x0001__x0001_ 2 3 2 3 2 2" xfId="2949"/>
    <cellStyle name="?鹎%U龡&amp;H齲_x0001_C铣_x0014__x0007__x0001__x0001_ 2 3 2 3 3" xfId="154"/>
    <cellStyle name="?鹎%U龡&amp;H齲_x0001_C铣_x0014__x0007__x0001__x0001_ 2 3 2 3 3 2" xfId="2950"/>
    <cellStyle name="?鹎%U龡&amp;H齲_x0001_C铣_x0014__x0007__x0001__x0001_ 2 3 2 3 4" xfId="2948"/>
    <cellStyle name="?鹎%U龡&amp;H齲_x0001_C铣_x0014__x0007__x0001__x0001_ 2 3 2 3_2015财政决算公开" xfId="2951"/>
    <cellStyle name="?鹎%U龡&amp;H齲_x0001_C铣_x0014__x0007__x0001__x0001_ 2 3 2 4" xfId="173"/>
    <cellStyle name="?鹎%U龡&amp;H齲_x0001_C铣_x0014__x0007__x0001__x0001_ 2 3 2 4 2" xfId="175"/>
    <cellStyle name="?鹎%U龡&amp;H齲_x0001_C铣_x0014__x0007__x0001__x0001_ 2 3 2 4 2 2" xfId="2953"/>
    <cellStyle name="?鹎%U龡&amp;H齲_x0001_C铣_x0014__x0007__x0001__x0001_ 2 3 2 4 3" xfId="50"/>
    <cellStyle name="?鹎%U龡&amp;H齲_x0001_C铣_x0014__x0007__x0001__x0001_ 2 3 2 4 3 2" xfId="2954"/>
    <cellStyle name="?鹎%U龡&amp;H齲_x0001_C铣_x0014__x0007__x0001__x0001_ 2 3 2 4 4" xfId="91"/>
    <cellStyle name="?鹎%U龡&amp;H齲_x0001_C铣_x0014__x0007__x0001__x0001_ 2 3 2 4 4 2" xfId="2955"/>
    <cellStyle name="?鹎%U龡&amp;H齲_x0001_C铣_x0014__x0007__x0001__x0001_ 2 3 2 4 5" xfId="2952"/>
    <cellStyle name="?鹎%U龡&amp;H齲_x0001_C铣_x0014__x0007__x0001__x0001_ 2 3 2 4_2015财政决算公开" xfId="2956"/>
    <cellStyle name="?鹎%U龡&amp;H齲_x0001_C铣_x0014__x0007__x0001__x0001_ 2 3 2 5" xfId="177"/>
    <cellStyle name="?鹎%U龡&amp;H齲_x0001_C铣_x0014__x0007__x0001__x0001_ 2 3 2 5 2" xfId="2957"/>
    <cellStyle name="?鹎%U龡&amp;H齲_x0001_C铣_x0014__x0007__x0001__x0001_ 2 3 2 6" xfId="178"/>
    <cellStyle name="?鹎%U龡&amp;H齲_x0001_C铣_x0014__x0007__x0001__x0001_ 2 3 2 6 2" xfId="2958"/>
    <cellStyle name="?鹎%U龡&amp;H齲_x0001_C铣_x0014__x0007__x0001__x0001_ 2 3 2 7" xfId="180"/>
    <cellStyle name="?鹎%U龡&amp;H齲_x0001_C铣_x0014__x0007__x0001__x0001_ 2 3 2 7 2" xfId="2959"/>
    <cellStyle name="?鹎%U龡&amp;H齲_x0001_C铣_x0014__x0007__x0001__x0001_ 2 3 2 8" xfId="2942"/>
    <cellStyle name="?鹎%U龡&amp;H齲_x0001_C铣_x0014__x0007__x0001__x0001_ 2 3 2_2015财政决算公开" xfId="2960"/>
    <cellStyle name="?鹎%U龡&amp;H齲_x0001_C铣_x0014__x0007__x0001__x0001_ 2 3 3" xfId="182"/>
    <cellStyle name="?鹎%U龡&amp;H齲_x0001_C铣_x0014__x0007__x0001__x0001_ 2 3 3 2" xfId="183"/>
    <cellStyle name="?鹎%U龡&amp;H齲_x0001_C铣_x0014__x0007__x0001__x0001_ 2 3 3 2 2" xfId="2962"/>
    <cellStyle name="?鹎%U龡&amp;H齲_x0001_C铣_x0014__x0007__x0001__x0001_ 2 3 3 3" xfId="184"/>
    <cellStyle name="?鹎%U龡&amp;H齲_x0001_C铣_x0014__x0007__x0001__x0001_ 2 3 3 3 2" xfId="2963"/>
    <cellStyle name="?鹎%U龡&amp;H齲_x0001_C铣_x0014__x0007__x0001__x0001_ 2 3 3 4" xfId="187"/>
    <cellStyle name="?鹎%U龡&amp;H齲_x0001_C铣_x0014__x0007__x0001__x0001_ 2 3 3 4 2" xfId="2964"/>
    <cellStyle name="?鹎%U龡&amp;H齲_x0001_C铣_x0014__x0007__x0001__x0001_ 2 3 3 5" xfId="2961"/>
    <cellStyle name="?鹎%U龡&amp;H齲_x0001_C铣_x0014__x0007__x0001__x0001_ 2 3 3_2015财政决算公开" xfId="2965"/>
    <cellStyle name="?鹎%U龡&amp;H齲_x0001_C铣_x0014__x0007__x0001__x0001_ 2 3 4" xfId="188"/>
    <cellStyle name="?鹎%U龡&amp;H齲_x0001_C铣_x0014__x0007__x0001__x0001_ 2 3 4 2" xfId="189"/>
    <cellStyle name="?鹎%U龡&amp;H齲_x0001_C铣_x0014__x0007__x0001__x0001_ 2 3 4 2 2" xfId="2967"/>
    <cellStyle name="?鹎%U龡&amp;H齲_x0001_C铣_x0014__x0007__x0001__x0001_ 2 3 4 3" xfId="190"/>
    <cellStyle name="?鹎%U龡&amp;H齲_x0001_C铣_x0014__x0007__x0001__x0001_ 2 3 4 3 2" xfId="2968"/>
    <cellStyle name="?鹎%U龡&amp;H齲_x0001_C铣_x0014__x0007__x0001__x0001_ 2 3 4 4" xfId="192"/>
    <cellStyle name="?鹎%U龡&amp;H齲_x0001_C铣_x0014__x0007__x0001__x0001_ 2 3 4 4 2" xfId="2969"/>
    <cellStyle name="?鹎%U龡&amp;H齲_x0001_C铣_x0014__x0007__x0001__x0001_ 2 3 4 5" xfId="2966"/>
    <cellStyle name="?鹎%U龡&amp;H齲_x0001_C铣_x0014__x0007__x0001__x0001_ 2 3 4_2015财政决算公开" xfId="2970"/>
    <cellStyle name="?鹎%U龡&amp;H齲_x0001_C铣_x0014__x0007__x0001__x0001_ 2 3 5" xfId="195"/>
    <cellStyle name="?鹎%U龡&amp;H齲_x0001_C铣_x0014__x0007__x0001__x0001_ 2 3 5 2" xfId="198"/>
    <cellStyle name="?鹎%U龡&amp;H齲_x0001_C铣_x0014__x0007__x0001__x0001_ 2 3 5 2 2" xfId="2972"/>
    <cellStyle name="?鹎%U龡&amp;H齲_x0001_C铣_x0014__x0007__x0001__x0001_ 2 3 5 3" xfId="200"/>
    <cellStyle name="?鹎%U龡&amp;H齲_x0001_C铣_x0014__x0007__x0001__x0001_ 2 3 5 3 2" xfId="2973"/>
    <cellStyle name="?鹎%U龡&amp;H齲_x0001_C铣_x0014__x0007__x0001__x0001_ 2 3 5 4" xfId="2971"/>
    <cellStyle name="?鹎%U龡&amp;H齲_x0001_C铣_x0014__x0007__x0001__x0001_ 2 3 5_2015财政决算公开" xfId="2974"/>
    <cellStyle name="?鹎%U龡&amp;H齲_x0001_C铣_x0014__x0007__x0001__x0001_ 2 3 6" xfId="202"/>
    <cellStyle name="?鹎%U龡&amp;H齲_x0001_C铣_x0014__x0007__x0001__x0001_ 2 3 6 2" xfId="205"/>
    <cellStyle name="?鹎%U龡&amp;H齲_x0001_C铣_x0014__x0007__x0001__x0001_ 2 3 6 2 2" xfId="2976"/>
    <cellStyle name="?鹎%U龡&amp;H齲_x0001_C铣_x0014__x0007__x0001__x0001_ 2 3 6 3" xfId="207"/>
    <cellStyle name="?鹎%U龡&amp;H齲_x0001_C铣_x0014__x0007__x0001__x0001_ 2 3 6 3 2" xfId="2977"/>
    <cellStyle name="?鹎%U龡&amp;H齲_x0001_C铣_x0014__x0007__x0001__x0001_ 2 3 6 4" xfId="209"/>
    <cellStyle name="?鹎%U龡&amp;H齲_x0001_C铣_x0014__x0007__x0001__x0001_ 2 3 6 4 2" xfId="2978"/>
    <cellStyle name="?鹎%U龡&amp;H齲_x0001_C铣_x0014__x0007__x0001__x0001_ 2 3 6 5" xfId="2975"/>
    <cellStyle name="?鹎%U龡&amp;H齲_x0001_C铣_x0014__x0007__x0001__x0001_ 2 3 6_2015财政决算公开" xfId="2979"/>
    <cellStyle name="?鹎%U龡&amp;H齲_x0001_C铣_x0014__x0007__x0001__x0001_ 2 3 7" xfId="215"/>
    <cellStyle name="?鹎%U龡&amp;H齲_x0001_C铣_x0014__x0007__x0001__x0001_ 2 3 7 2" xfId="2980"/>
    <cellStyle name="?鹎%U龡&amp;H齲_x0001_C铣_x0014__x0007__x0001__x0001_ 2 3 8" xfId="220"/>
    <cellStyle name="?鹎%U龡&amp;H齲_x0001_C铣_x0014__x0007__x0001__x0001_ 2 3 8 2" xfId="2981"/>
    <cellStyle name="?鹎%U龡&amp;H齲_x0001_C铣_x0014__x0007__x0001__x0001_ 2 3 9" xfId="224"/>
    <cellStyle name="?鹎%U龡&amp;H齲_x0001_C铣_x0014__x0007__x0001__x0001_ 2 3 9 2" xfId="2982"/>
    <cellStyle name="?鹎%U龡&amp;H齲_x0001_C铣_x0014__x0007__x0001__x0001_ 2 3_2015财政决算公开" xfId="2983"/>
    <cellStyle name="?鹎%U龡&amp;H齲_x0001_C铣_x0014__x0007__x0001__x0001_ 2 4" xfId="227"/>
    <cellStyle name="?鹎%U龡&amp;H齲_x0001_C铣_x0014__x0007__x0001__x0001_ 2 4 10" xfId="2984"/>
    <cellStyle name="?鹎%U龡&amp;H齲_x0001_C铣_x0014__x0007__x0001__x0001_ 2 4 2" xfId="228"/>
    <cellStyle name="?鹎%U龡&amp;H齲_x0001_C铣_x0014__x0007__x0001__x0001_ 2 4 2 2" xfId="232"/>
    <cellStyle name="?鹎%U龡&amp;H齲_x0001_C铣_x0014__x0007__x0001__x0001_ 2 4 2 2 2" xfId="235"/>
    <cellStyle name="?鹎%U龡&amp;H齲_x0001_C铣_x0014__x0007__x0001__x0001_ 2 4 2 2 2 2" xfId="2987"/>
    <cellStyle name="?鹎%U龡&amp;H齲_x0001_C铣_x0014__x0007__x0001__x0001_ 2 4 2 2 3" xfId="239"/>
    <cellStyle name="?鹎%U龡&amp;H齲_x0001_C铣_x0014__x0007__x0001__x0001_ 2 4 2 2 3 2" xfId="2988"/>
    <cellStyle name="?鹎%U龡&amp;H齲_x0001_C铣_x0014__x0007__x0001__x0001_ 2 4 2 2 4" xfId="244"/>
    <cellStyle name="?鹎%U龡&amp;H齲_x0001_C铣_x0014__x0007__x0001__x0001_ 2 4 2 2 4 2" xfId="2989"/>
    <cellStyle name="?鹎%U龡&amp;H齲_x0001_C铣_x0014__x0007__x0001__x0001_ 2 4 2 2 5" xfId="2986"/>
    <cellStyle name="?鹎%U龡&amp;H齲_x0001_C铣_x0014__x0007__x0001__x0001_ 2 4 2 2_2015财政决算公开" xfId="2990"/>
    <cellStyle name="?鹎%U龡&amp;H齲_x0001_C铣_x0014__x0007__x0001__x0001_ 2 4 2 3" xfId="245"/>
    <cellStyle name="?鹎%U龡&amp;H齲_x0001_C铣_x0014__x0007__x0001__x0001_ 2 4 2 3 2" xfId="32"/>
    <cellStyle name="?鹎%U龡&amp;H齲_x0001_C铣_x0014__x0007__x0001__x0001_ 2 4 2 3 2 2" xfId="2992"/>
    <cellStyle name="?鹎%U龡&amp;H齲_x0001_C铣_x0014__x0007__x0001__x0001_ 2 4 2 3 3" xfId="43"/>
    <cellStyle name="?鹎%U龡&amp;H齲_x0001_C铣_x0014__x0007__x0001__x0001_ 2 4 2 3 3 2" xfId="2993"/>
    <cellStyle name="?鹎%U龡&amp;H齲_x0001_C铣_x0014__x0007__x0001__x0001_ 2 4 2 3 4" xfId="2991"/>
    <cellStyle name="?鹎%U龡&amp;H齲_x0001_C铣_x0014__x0007__x0001__x0001_ 2 4 2 3_2015财政决算公开" xfId="2994"/>
    <cellStyle name="?鹎%U龡&amp;H齲_x0001_C铣_x0014__x0007__x0001__x0001_ 2 4 2 4" xfId="247"/>
    <cellStyle name="?鹎%U龡&amp;H齲_x0001_C铣_x0014__x0007__x0001__x0001_ 2 4 2 4 2" xfId="250"/>
    <cellStyle name="?鹎%U龡&amp;H齲_x0001_C铣_x0014__x0007__x0001__x0001_ 2 4 2 4 2 2" xfId="2996"/>
    <cellStyle name="?鹎%U龡&amp;H齲_x0001_C铣_x0014__x0007__x0001__x0001_ 2 4 2 4 3" xfId="255"/>
    <cellStyle name="?鹎%U龡&amp;H齲_x0001_C铣_x0014__x0007__x0001__x0001_ 2 4 2 4 3 2" xfId="2997"/>
    <cellStyle name="?鹎%U龡&amp;H齲_x0001_C铣_x0014__x0007__x0001__x0001_ 2 4 2 4 4" xfId="261"/>
    <cellStyle name="?鹎%U龡&amp;H齲_x0001_C铣_x0014__x0007__x0001__x0001_ 2 4 2 4 4 2" xfId="2998"/>
    <cellStyle name="?鹎%U龡&amp;H齲_x0001_C铣_x0014__x0007__x0001__x0001_ 2 4 2 4 5" xfId="2995"/>
    <cellStyle name="?鹎%U龡&amp;H齲_x0001_C铣_x0014__x0007__x0001__x0001_ 2 4 2 4_2015财政决算公开" xfId="2999"/>
    <cellStyle name="?鹎%U龡&amp;H齲_x0001_C铣_x0014__x0007__x0001__x0001_ 2 4 2 5" xfId="263"/>
    <cellStyle name="?鹎%U龡&amp;H齲_x0001_C铣_x0014__x0007__x0001__x0001_ 2 4 2 5 2" xfId="3000"/>
    <cellStyle name="?鹎%U龡&amp;H齲_x0001_C铣_x0014__x0007__x0001__x0001_ 2 4 2 6" xfId="265"/>
    <cellStyle name="?鹎%U龡&amp;H齲_x0001_C铣_x0014__x0007__x0001__x0001_ 2 4 2 6 2" xfId="3001"/>
    <cellStyle name="?鹎%U龡&amp;H齲_x0001_C铣_x0014__x0007__x0001__x0001_ 2 4 2 7" xfId="268"/>
    <cellStyle name="?鹎%U龡&amp;H齲_x0001_C铣_x0014__x0007__x0001__x0001_ 2 4 2 7 2" xfId="3002"/>
    <cellStyle name="?鹎%U龡&amp;H齲_x0001_C铣_x0014__x0007__x0001__x0001_ 2 4 2 8" xfId="2985"/>
    <cellStyle name="?鹎%U龡&amp;H齲_x0001_C铣_x0014__x0007__x0001__x0001_ 2 4 2_2015财政决算公开" xfId="3003"/>
    <cellStyle name="?鹎%U龡&amp;H齲_x0001_C铣_x0014__x0007__x0001__x0001_ 2 4 3" xfId="272"/>
    <cellStyle name="?鹎%U龡&amp;H齲_x0001_C铣_x0014__x0007__x0001__x0001_ 2 4 3 2" xfId="274"/>
    <cellStyle name="?鹎%U龡&amp;H齲_x0001_C铣_x0014__x0007__x0001__x0001_ 2 4 3 2 2" xfId="3005"/>
    <cellStyle name="?鹎%U龡&amp;H齲_x0001_C铣_x0014__x0007__x0001__x0001_ 2 4 3 3" xfId="275"/>
    <cellStyle name="?鹎%U龡&amp;H齲_x0001_C铣_x0014__x0007__x0001__x0001_ 2 4 3 3 2" xfId="3006"/>
    <cellStyle name="?鹎%U龡&amp;H齲_x0001_C铣_x0014__x0007__x0001__x0001_ 2 4 3 4" xfId="278"/>
    <cellStyle name="?鹎%U龡&amp;H齲_x0001_C铣_x0014__x0007__x0001__x0001_ 2 4 3 4 2" xfId="3007"/>
    <cellStyle name="?鹎%U龡&amp;H齲_x0001_C铣_x0014__x0007__x0001__x0001_ 2 4 3 5" xfId="3004"/>
    <cellStyle name="?鹎%U龡&amp;H齲_x0001_C铣_x0014__x0007__x0001__x0001_ 2 4 3_2015财政决算公开" xfId="3008"/>
    <cellStyle name="?鹎%U龡&amp;H齲_x0001_C铣_x0014__x0007__x0001__x0001_ 2 4 4" xfId="280"/>
    <cellStyle name="?鹎%U龡&amp;H齲_x0001_C铣_x0014__x0007__x0001__x0001_ 2 4 4 2" xfId="281"/>
    <cellStyle name="?鹎%U龡&amp;H齲_x0001_C铣_x0014__x0007__x0001__x0001_ 2 4 4 2 2" xfId="3010"/>
    <cellStyle name="?鹎%U龡&amp;H齲_x0001_C铣_x0014__x0007__x0001__x0001_ 2 4 4 3" xfId="282"/>
    <cellStyle name="?鹎%U龡&amp;H齲_x0001_C铣_x0014__x0007__x0001__x0001_ 2 4 4 3 2" xfId="3011"/>
    <cellStyle name="?鹎%U龡&amp;H齲_x0001_C铣_x0014__x0007__x0001__x0001_ 2 4 4 4" xfId="283"/>
    <cellStyle name="?鹎%U龡&amp;H齲_x0001_C铣_x0014__x0007__x0001__x0001_ 2 4 4 4 2" xfId="3012"/>
    <cellStyle name="?鹎%U龡&amp;H齲_x0001_C铣_x0014__x0007__x0001__x0001_ 2 4 4 5" xfId="3009"/>
    <cellStyle name="?鹎%U龡&amp;H齲_x0001_C铣_x0014__x0007__x0001__x0001_ 2 4 4_2015财政决算公开" xfId="3013"/>
    <cellStyle name="?鹎%U龡&amp;H齲_x0001_C铣_x0014__x0007__x0001__x0001_ 2 4 5" xfId="285"/>
    <cellStyle name="?鹎%U龡&amp;H齲_x0001_C铣_x0014__x0007__x0001__x0001_ 2 4 5 2" xfId="287"/>
    <cellStyle name="?鹎%U龡&amp;H齲_x0001_C铣_x0014__x0007__x0001__x0001_ 2 4 5 2 2" xfId="3015"/>
    <cellStyle name="?鹎%U龡&amp;H齲_x0001_C铣_x0014__x0007__x0001__x0001_ 2 4 5 3" xfId="289"/>
    <cellStyle name="?鹎%U龡&amp;H齲_x0001_C铣_x0014__x0007__x0001__x0001_ 2 4 5 3 2" xfId="3016"/>
    <cellStyle name="?鹎%U龡&amp;H齲_x0001_C铣_x0014__x0007__x0001__x0001_ 2 4 5 4" xfId="3014"/>
    <cellStyle name="?鹎%U龡&amp;H齲_x0001_C铣_x0014__x0007__x0001__x0001_ 2 4 5_2015财政决算公开" xfId="3017"/>
    <cellStyle name="?鹎%U龡&amp;H齲_x0001_C铣_x0014__x0007__x0001__x0001_ 2 4 6" xfId="291"/>
    <cellStyle name="?鹎%U龡&amp;H齲_x0001_C铣_x0014__x0007__x0001__x0001_ 2 4 6 2" xfId="294"/>
    <cellStyle name="?鹎%U龡&amp;H齲_x0001_C铣_x0014__x0007__x0001__x0001_ 2 4 6 2 2" xfId="3019"/>
    <cellStyle name="?鹎%U龡&amp;H齲_x0001_C铣_x0014__x0007__x0001__x0001_ 2 4 6 3" xfId="296"/>
    <cellStyle name="?鹎%U龡&amp;H齲_x0001_C铣_x0014__x0007__x0001__x0001_ 2 4 6 3 2" xfId="3020"/>
    <cellStyle name="?鹎%U龡&amp;H齲_x0001_C铣_x0014__x0007__x0001__x0001_ 2 4 6 4" xfId="297"/>
    <cellStyle name="?鹎%U龡&amp;H齲_x0001_C铣_x0014__x0007__x0001__x0001_ 2 4 6 4 2" xfId="3021"/>
    <cellStyle name="?鹎%U龡&amp;H齲_x0001_C铣_x0014__x0007__x0001__x0001_ 2 4 6 5" xfId="3018"/>
    <cellStyle name="?鹎%U龡&amp;H齲_x0001_C铣_x0014__x0007__x0001__x0001_ 2 4 6_2015财政决算公开" xfId="3022"/>
    <cellStyle name="?鹎%U龡&amp;H齲_x0001_C铣_x0014__x0007__x0001__x0001_ 2 4 7" xfId="300"/>
    <cellStyle name="?鹎%U龡&amp;H齲_x0001_C铣_x0014__x0007__x0001__x0001_ 2 4 7 2" xfId="3023"/>
    <cellStyle name="?鹎%U龡&amp;H齲_x0001_C铣_x0014__x0007__x0001__x0001_ 2 4 8" xfId="304"/>
    <cellStyle name="?鹎%U龡&amp;H齲_x0001_C铣_x0014__x0007__x0001__x0001_ 2 4 8 2" xfId="3024"/>
    <cellStyle name="?鹎%U龡&amp;H齲_x0001_C铣_x0014__x0007__x0001__x0001_ 2 4 9" xfId="306"/>
    <cellStyle name="?鹎%U龡&amp;H齲_x0001_C铣_x0014__x0007__x0001__x0001_ 2 4 9 2" xfId="3025"/>
    <cellStyle name="?鹎%U龡&amp;H齲_x0001_C铣_x0014__x0007__x0001__x0001_ 2 4_2015财政决算公开" xfId="3026"/>
    <cellStyle name="?鹎%U龡&amp;H齲_x0001_C铣_x0014__x0007__x0001__x0001_ 2 5" xfId="307"/>
    <cellStyle name="?鹎%U龡&amp;H齲_x0001_C铣_x0014__x0007__x0001__x0001_ 2 5 2" xfId="308"/>
    <cellStyle name="?鹎%U龡&amp;H齲_x0001_C铣_x0014__x0007__x0001__x0001_ 2 5 2 2" xfId="3028"/>
    <cellStyle name="?鹎%U龡&amp;H齲_x0001_C铣_x0014__x0007__x0001__x0001_ 2 5 3" xfId="231"/>
    <cellStyle name="?鹎%U龡&amp;H齲_x0001_C铣_x0014__x0007__x0001__x0001_ 2 5 3 2" xfId="3029"/>
    <cellStyle name="?鹎%U龡&amp;H齲_x0001_C铣_x0014__x0007__x0001__x0001_ 2 5 4" xfId="3027"/>
    <cellStyle name="?鹎%U龡&amp;H齲_x0001_C铣_x0014__x0007__x0001__x0001_ 2 5_2015财政决算公开" xfId="3030"/>
    <cellStyle name="?鹎%U龡&amp;H齲_x0001_C铣_x0014__x0007__x0001__x0001_ 2 6" xfId="309"/>
    <cellStyle name="?鹎%U龡&amp;H齲_x0001_C铣_x0014__x0007__x0001__x0001_ 2 6 2" xfId="3031"/>
    <cellStyle name="?鹎%U龡&amp;H齲_x0001_C铣_x0014__x0007__x0001__x0001_ 2 7" xfId="313"/>
    <cellStyle name="?鹎%U龡&amp;H齲_x0001_C铣_x0014__x0007__x0001__x0001_ 2 7 2" xfId="3032"/>
    <cellStyle name="?鹎%U龡&amp;H齲_x0001_C铣_x0014__x0007__x0001__x0001_ 2 8" xfId="2853"/>
    <cellStyle name="?鹎%U龡&amp;H齲_x0001_C铣_x0014__x0007__x0001__x0001_ 3" xfId="316"/>
    <cellStyle name="?鹎%U龡&amp;H齲_x0001_C铣_x0014__x0007__x0001__x0001_ 3 10" xfId="3033"/>
    <cellStyle name="?鹎%U龡&amp;H齲_x0001_C铣_x0014__x0007__x0001__x0001_ 3 2" xfId="217"/>
    <cellStyle name="?鹎%U龡&amp;H齲_x0001_C铣_x0014__x0007__x0001__x0001_ 3 2 10" xfId="318"/>
    <cellStyle name="?鹎%U龡&amp;H齲_x0001_C铣_x0014__x0007__x0001__x0001_ 3 2 10 2" xfId="3035"/>
    <cellStyle name="?鹎%U龡&amp;H齲_x0001_C铣_x0014__x0007__x0001__x0001_ 3 2 11" xfId="3034"/>
    <cellStyle name="?鹎%U龡&amp;H齲_x0001_C铣_x0014__x0007__x0001__x0001_ 3 2 2" xfId="320"/>
    <cellStyle name="?鹎%U龡&amp;H齲_x0001_C铣_x0014__x0007__x0001__x0001_ 3 2 2 10" xfId="3036"/>
    <cellStyle name="?鹎%U龡&amp;H齲_x0001_C铣_x0014__x0007__x0001__x0001_ 3 2 2 2" xfId="322"/>
    <cellStyle name="?鹎%U龡&amp;H齲_x0001_C铣_x0014__x0007__x0001__x0001_ 3 2 2 2 2" xfId="324"/>
    <cellStyle name="?鹎%U龡&amp;H齲_x0001_C铣_x0014__x0007__x0001__x0001_ 3 2 2 2 2 2" xfId="99"/>
    <cellStyle name="?鹎%U龡&amp;H齲_x0001_C铣_x0014__x0007__x0001__x0001_ 3 2 2 2 2 2 2" xfId="3039"/>
    <cellStyle name="?鹎%U龡&amp;H齲_x0001_C铣_x0014__x0007__x0001__x0001_ 3 2 2 2 2 3" xfId="23"/>
    <cellStyle name="?鹎%U龡&amp;H齲_x0001_C铣_x0014__x0007__x0001__x0001_ 3 2 2 2 2 3 2" xfId="3040"/>
    <cellStyle name="?鹎%U龡&amp;H齲_x0001_C铣_x0014__x0007__x0001__x0001_ 3 2 2 2 2 4" xfId="328"/>
    <cellStyle name="?鹎%U龡&amp;H齲_x0001_C铣_x0014__x0007__x0001__x0001_ 3 2 2 2 2 4 2" xfId="3041"/>
    <cellStyle name="?鹎%U龡&amp;H齲_x0001_C铣_x0014__x0007__x0001__x0001_ 3 2 2 2 2 5" xfId="3038"/>
    <cellStyle name="?鹎%U龡&amp;H齲_x0001_C铣_x0014__x0007__x0001__x0001_ 3 2 2 2 2_2015财政决算公开" xfId="3042"/>
    <cellStyle name="?鹎%U龡&amp;H齲_x0001_C铣_x0014__x0007__x0001__x0001_ 3 2 2 2 3" xfId="330"/>
    <cellStyle name="?鹎%U龡&amp;H齲_x0001_C铣_x0014__x0007__x0001__x0001_ 3 2 2 2 3 2" xfId="333"/>
    <cellStyle name="?鹎%U龡&amp;H齲_x0001_C铣_x0014__x0007__x0001__x0001_ 3 2 2 2 3 2 2" xfId="3044"/>
    <cellStyle name="?鹎%U龡&amp;H齲_x0001_C铣_x0014__x0007__x0001__x0001_ 3 2 2 2 3 3" xfId="335"/>
    <cellStyle name="?鹎%U龡&amp;H齲_x0001_C铣_x0014__x0007__x0001__x0001_ 3 2 2 2 3 3 2" xfId="3045"/>
    <cellStyle name="?鹎%U龡&amp;H齲_x0001_C铣_x0014__x0007__x0001__x0001_ 3 2 2 2 3 4" xfId="3043"/>
    <cellStyle name="?鹎%U龡&amp;H齲_x0001_C铣_x0014__x0007__x0001__x0001_ 3 2 2 2 3_2015财政决算公开" xfId="3046"/>
    <cellStyle name="?鹎%U龡&amp;H齲_x0001_C铣_x0014__x0007__x0001__x0001_ 3 2 2 2 4" xfId="79"/>
    <cellStyle name="?鹎%U龡&amp;H齲_x0001_C铣_x0014__x0007__x0001__x0001_ 3 2 2 2 4 2" xfId="337"/>
    <cellStyle name="?鹎%U龡&amp;H齲_x0001_C铣_x0014__x0007__x0001__x0001_ 3 2 2 2 4 2 2" xfId="3048"/>
    <cellStyle name="?鹎%U龡&amp;H齲_x0001_C铣_x0014__x0007__x0001__x0001_ 3 2 2 2 4 3" xfId="339"/>
    <cellStyle name="?鹎%U龡&amp;H齲_x0001_C铣_x0014__x0007__x0001__x0001_ 3 2 2 2 4 3 2" xfId="3049"/>
    <cellStyle name="?鹎%U龡&amp;H齲_x0001_C铣_x0014__x0007__x0001__x0001_ 3 2 2 2 4 4" xfId="341"/>
    <cellStyle name="?鹎%U龡&amp;H齲_x0001_C铣_x0014__x0007__x0001__x0001_ 3 2 2 2 4 4 2" xfId="3050"/>
    <cellStyle name="?鹎%U龡&amp;H齲_x0001_C铣_x0014__x0007__x0001__x0001_ 3 2 2 2 4 5" xfId="3047"/>
    <cellStyle name="?鹎%U龡&amp;H齲_x0001_C铣_x0014__x0007__x0001__x0001_ 3 2 2 2 4_2015财政决算公开" xfId="3051"/>
    <cellStyle name="?鹎%U龡&amp;H齲_x0001_C铣_x0014__x0007__x0001__x0001_ 3 2 2 2 5" xfId="87"/>
    <cellStyle name="?鹎%U龡&amp;H齲_x0001_C铣_x0014__x0007__x0001__x0001_ 3 2 2 2 5 2" xfId="3052"/>
    <cellStyle name="?鹎%U龡&amp;H齲_x0001_C铣_x0014__x0007__x0001__x0001_ 3 2 2 2 6" xfId="344"/>
    <cellStyle name="?鹎%U龡&amp;H齲_x0001_C铣_x0014__x0007__x0001__x0001_ 3 2 2 2 6 2" xfId="3053"/>
    <cellStyle name="?鹎%U龡&amp;H齲_x0001_C铣_x0014__x0007__x0001__x0001_ 3 2 2 2 7" xfId="346"/>
    <cellStyle name="?鹎%U龡&amp;H齲_x0001_C铣_x0014__x0007__x0001__x0001_ 3 2 2 2 7 2" xfId="3054"/>
    <cellStyle name="?鹎%U龡&amp;H齲_x0001_C铣_x0014__x0007__x0001__x0001_ 3 2 2 2 8" xfId="3037"/>
    <cellStyle name="?鹎%U龡&amp;H齲_x0001_C铣_x0014__x0007__x0001__x0001_ 3 2 2 2_2015财政决算公开" xfId="3055"/>
    <cellStyle name="?鹎%U龡&amp;H齲_x0001_C铣_x0014__x0007__x0001__x0001_ 3 2 2 3" xfId="350"/>
    <cellStyle name="?鹎%U龡&amp;H齲_x0001_C铣_x0014__x0007__x0001__x0001_ 3 2 2 3 2" xfId="353"/>
    <cellStyle name="?鹎%U龡&amp;H齲_x0001_C铣_x0014__x0007__x0001__x0001_ 3 2 2 3 2 2" xfId="3057"/>
    <cellStyle name="?鹎%U龡&amp;H齲_x0001_C铣_x0014__x0007__x0001__x0001_ 3 2 2 3 3" xfId="355"/>
    <cellStyle name="?鹎%U龡&amp;H齲_x0001_C铣_x0014__x0007__x0001__x0001_ 3 2 2 3 3 2" xfId="3058"/>
    <cellStyle name="?鹎%U龡&amp;H齲_x0001_C铣_x0014__x0007__x0001__x0001_ 3 2 2 3 4" xfId="46"/>
    <cellStyle name="?鹎%U龡&amp;H齲_x0001_C铣_x0014__x0007__x0001__x0001_ 3 2 2 3 4 2" xfId="3059"/>
    <cellStyle name="?鹎%U龡&amp;H齲_x0001_C铣_x0014__x0007__x0001__x0001_ 3 2 2 3 5" xfId="3056"/>
    <cellStyle name="?鹎%U龡&amp;H齲_x0001_C铣_x0014__x0007__x0001__x0001_ 3 2 2 3_2015财政决算公开" xfId="3060"/>
    <cellStyle name="?鹎%U龡&amp;H齲_x0001_C铣_x0014__x0007__x0001__x0001_ 3 2 2 4" xfId="358"/>
    <cellStyle name="?鹎%U龡&amp;H齲_x0001_C铣_x0014__x0007__x0001__x0001_ 3 2 2 4 2" xfId="236"/>
    <cellStyle name="?鹎%U龡&amp;H齲_x0001_C铣_x0014__x0007__x0001__x0001_ 3 2 2 4 2 2" xfId="3062"/>
    <cellStyle name="?鹎%U龡&amp;H齲_x0001_C铣_x0014__x0007__x0001__x0001_ 3 2 2 4 3" xfId="241"/>
    <cellStyle name="?鹎%U龡&amp;H齲_x0001_C铣_x0014__x0007__x0001__x0001_ 3 2 2 4 3 2" xfId="3063"/>
    <cellStyle name="?鹎%U龡&amp;H齲_x0001_C铣_x0014__x0007__x0001__x0001_ 3 2 2 4 4" xfId="359"/>
    <cellStyle name="?鹎%U龡&amp;H齲_x0001_C铣_x0014__x0007__x0001__x0001_ 3 2 2 4 4 2" xfId="3064"/>
    <cellStyle name="?鹎%U龡&amp;H齲_x0001_C铣_x0014__x0007__x0001__x0001_ 3 2 2 4 5" xfId="3061"/>
    <cellStyle name="?鹎%U龡&amp;H齲_x0001_C铣_x0014__x0007__x0001__x0001_ 3 2 2 4_2015财政决算公开" xfId="3065"/>
    <cellStyle name="?鹎%U龡&amp;H齲_x0001_C铣_x0014__x0007__x0001__x0001_ 3 2 2 5" xfId="363"/>
    <cellStyle name="?鹎%U龡&amp;H齲_x0001_C铣_x0014__x0007__x0001__x0001_ 3 2 2 5 2" xfId="39"/>
    <cellStyle name="?鹎%U龡&amp;H齲_x0001_C铣_x0014__x0007__x0001__x0001_ 3 2 2 5 2 2" xfId="3067"/>
    <cellStyle name="?鹎%U龡&amp;H齲_x0001_C铣_x0014__x0007__x0001__x0001_ 3 2 2 5 3" xfId="365"/>
    <cellStyle name="?鹎%U龡&amp;H齲_x0001_C铣_x0014__x0007__x0001__x0001_ 3 2 2 5 3 2" xfId="3068"/>
    <cellStyle name="?鹎%U龡&amp;H齲_x0001_C铣_x0014__x0007__x0001__x0001_ 3 2 2 5 4" xfId="3066"/>
    <cellStyle name="?鹎%U龡&amp;H齲_x0001_C铣_x0014__x0007__x0001__x0001_ 3 2 2 5_2015财政决算公开" xfId="3069"/>
    <cellStyle name="?鹎%U龡&amp;H齲_x0001_C铣_x0014__x0007__x0001__x0001_ 3 2 2 6" xfId="371"/>
    <cellStyle name="?鹎%U龡&amp;H齲_x0001_C铣_x0014__x0007__x0001__x0001_ 3 2 2 6 2" xfId="251"/>
    <cellStyle name="?鹎%U龡&amp;H齲_x0001_C铣_x0014__x0007__x0001__x0001_ 3 2 2 6 2 2" xfId="3071"/>
    <cellStyle name="?鹎%U龡&amp;H齲_x0001_C铣_x0014__x0007__x0001__x0001_ 3 2 2 6 3" xfId="257"/>
    <cellStyle name="?鹎%U龡&amp;H齲_x0001_C铣_x0014__x0007__x0001__x0001_ 3 2 2 6 3 2" xfId="3072"/>
    <cellStyle name="?鹎%U龡&amp;H齲_x0001_C铣_x0014__x0007__x0001__x0001_ 3 2 2 6 4" xfId="372"/>
    <cellStyle name="?鹎%U龡&amp;H齲_x0001_C铣_x0014__x0007__x0001__x0001_ 3 2 2 6 4 2" xfId="3073"/>
    <cellStyle name="?鹎%U龡&amp;H齲_x0001_C铣_x0014__x0007__x0001__x0001_ 3 2 2 6 5" xfId="3070"/>
    <cellStyle name="?鹎%U龡&amp;H齲_x0001_C铣_x0014__x0007__x0001__x0001_ 3 2 2 6_2015财政决算公开" xfId="3074"/>
    <cellStyle name="?鹎%U龡&amp;H齲_x0001_C铣_x0014__x0007__x0001__x0001_ 3 2 2 7" xfId="375"/>
    <cellStyle name="?鹎%U龡&amp;H齲_x0001_C铣_x0014__x0007__x0001__x0001_ 3 2 2 7 2" xfId="3075"/>
    <cellStyle name="?鹎%U龡&amp;H齲_x0001_C铣_x0014__x0007__x0001__x0001_ 3 2 2 8" xfId="379"/>
    <cellStyle name="?鹎%U龡&amp;H齲_x0001_C铣_x0014__x0007__x0001__x0001_ 3 2 2 8 2" xfId="3076"/>
    <cellStyle name="?鹎%U龡&amp;H齲_x0001_C铣_x0014__x0007__x0001__x0001_ 3 2 2 9" xfId="381"/>
    <cellStyle name="?鹎%U龡&amp;H齲_x0001_C铣_x0014__x0007__x0001__x0001_ 3 2 2 9 2" xfId="3077"/>
    <cellStyle name="?鹎%U龡&amp;H齲_x0001_C铣_x0014__x0007__x0001__x0001_ 3 2 2_2015财政决算公开" xfId="3078"/>
    <cellStyle name="?鹎%U龡&amp;H齲_x0001_C铣_x0014__x0007__x0001__x0001_ 3 2 3" xfId="382"/>
    <cellStyle name="?鹎%U龡&amp;H齲_x0001_C铣_x0014__x0007__x0001__x0001_ 3 2 3 2" xfId="384"/>
    <cellStyle name="?鹎%U龡&amp;H齲_x0001_C铣_x0014__x0007__x0001__x0001_ 3 2 3 2 2" xfId="385"/>
    <cellStyle name="?鹎%U龡&amp;H齲_x0001_C铣_x0014__x0007__x0001__x0001_ 3 2 3 2 2 2" xfId="3081"/>
    <cellStyle name="?鹎%U龡&amp;H齲_x0001_C铣_x0014__x0007__x0001__x0001_ 3 2 3 2 3" xfId="389"/>
    <cellStyle name="?鹎%U龡&amp;H齲_x0001_C铣_x0014__x0007__x0001__x0001_ 3 2 3 2 3 2" xfId="3082"/>
    <cellStyle name="?鹎%U龡&amp;H齲_x0001_C铣_x0014__x0007__x0001__x0001_ 3 2 3 2 4" xfId="392"/>
    <cellStyle name="?鹎%U龡&amp;H齲_x0001_C铣_x0014__x0007__x0001__x0001_ 3 2 3 2 4 2" xfId="3083"/>
    <cellStyle name="?鹎%U龡&amp;H齲_x0001_C铣_x0014__x0007__x0001__x0001_ 3 2 3 2 5" xfId="3080"/>
    <cellStyle name="?鹎%U龡&amp;H齲_x0001_C铣_x0014__x0007__x0001__x0001_ 3 2 3 2_2015财政决算公开" xfId="3084"/>
    <cellStyle name="?鹎%U龡&amp;H齲_x0001_C铣_x0014__x0007__x0001__x0001_ 3 2 3 3" xfId="397"/>
    <cellStyle name="?鹎%U龡&amp;H齲_x0001_C铣_x0014__x0007__x0001__x0001_ 3 2 3 3 2" xfId="399"/>
    <cellStyle name="?鹎%U龡&amp;H齲_x0001_C铣_x0014__x0007__x0001__x0001_ 3 2 3 3 2 2" xfId="3086"/>
    <cellStyle name="?鹎%U龡&amp;H齲_x0001_C铣_x0014__x0007__x0001__x0001_ 3 2 3 3 3" xfId="401"/>
    <cellStyle name="?鹎%U龡&amp;H齲_x0001_C铣_x0014__x0007__x0001__x0001_ 3 2 3 3 3 2" xfId="3087"/>
    <cellStyle name="?鹎%U龡&amp;H齲_x0001_C铣_x0014__x0007__x0001__x0001_ 3 2 3 3 4" xfId="3085"/>
    <cellStyle name="?鹎%U龡&amp;H齲_x0001_C铣_x0014__x0007__x0001__x0001_ 3 2 3 3_2015财政决算公开" xfId="3088"/>
    <cellStyle name="?鹎%U龡&amp;H齲_x0001_C铣_x0014__x0007__x0001__x0001_ 3 2 3 4" xfId="59"/>
    <cellStyle name="?鹎%U龡&amp;H齲_x0001_C铣_x0014__x0007__x0001__x0001_ 3 2 3 4 2" xfId="403"/>
    <cellStyle name="?鹎%U龡&amp;H齲_x0001_C铣_x0014__x0007__x0001__x0001_ 3 2 3 4 2 2" xfId="3090"/>
    <cellStyle name="?鹎%U龡&amp;H齲_x0001_C铣_x0014__x0007__x0001__x0001_ 3 2 3 4 3" xfId="409"/>
    <cellStyle name="?鹎%U龡&amp;H齲_x0001_C铣_x0014__x0007__x0001__x0001_ 3 2 3 4 3 2" xfId="3091"/>
    <cellStyle name="?鹎%U龡&amp;H齲_x0001_C铣_x0014__x0007__x0001__x0001_ 3 2 3 4 4" xfId="412"/>
    <cellStyle name="?鹎%U龡&amp;H齲_x0001_C铣_x0014__x0007__x0001__x0001_ 3 2 3 4 4 2" xfId="3092"/>
    <cellStyle name="?鹎%U龡&amp;H齲_x0001_C铣_x0014__x0007__x0001__x0001_ 3 2 3 4 5" xfId="3089"/>
    <cellStyle name="?鹎%U龡&amp;H齲_x0001_C铣_x0014__x0007__x0001__x0001_ 3 2 3 4_2015财政决算公开" xfId="3093"/>
    <cellStyle name="?鹎%U龡&amp;H齲_x0001_C铣_x0014__x0007__x0001__x0001_ 3 2 3 5" xfId="66"/>
    <cellStyle name="?鹎%U龡&amp;H齲_x0001_C铣_x0014__x0007__x0001__x0001_ 3 2 3 5 2" xfId="3094"/>
    <cellStyle name="?鹎%U龡&amp;H齲_x0001_C铣_x0014__x0007__x0001__x0001_ 3 2 3 6" xfId="71"/>
    <cellStyle name="?鹎%U龡&amp;H齲_x0001_C铣_x0014__x0007__x0001__x0001_ 3 2 3 6 2" xfId="3095"/>
    <cellStyle name="?鹎%U龡&amp;H齲_x0001_C铣_x0014__x0007__x0001__x0001_ 3 2 3 7" xfId="415"/>
    <cellStyle name="?鹎%U龡&amp;H齲_x0001_C铣_x0014__x0007__x0001__x0001_ 3 2 3 7 2" xfId="3096"/>
    <cellStyle name="?鹎%U龡&amp;H齲_x0001_C铣_x0014__x0007__x0001__x0001_ 3 2 3 8" xfId="3079"/>
    <cellStyle name="?鹎%U龡&amp;H齲_x0001_C铣_x0014__x0007__x0001__x0001_ 3 2 3_2015财政决算公开" xfId="3097"/>
    <cellStyle name="?鹎%U龡&amp;H齲_x0001_C铣_x0014__x0007__x0001__x0001_ 3 2 4" xfId="321"/>
    <cellStyle name="?鹎%U龡&amp;H齲_x0001_C铣_x0014__x0007__x0001__x0001_ 3 2 4 2" xfId="327"/>
    <cellStyle name="?鹎%U龡&amp;H齲_x0001_C铣_x0014__x0007__x0001__x0001_ 3 2 4 2 2" xfId="3099"/>
    <cellStyle name="?鹎%U龡&amp;H齲_x0001_C铣_x0014__x0007__x0001__x0001_ 3 2 4 3" xfId="332"/>
    <cellStyle name="?鹎%U龡&amp;H齲_x0001_C铣_x0014__x0007__x0001__x0001_ 3 2 4 3 2" xfId="3100"/>
    <cellStyle name="?鹎%U龡&amp;H齲_x0001_C铣_x0014__x0007__x0001__x0001_ 3 2 4 4" xfId="81"/>
    <cellStyle name="?鹎%U龡&amp;H齲_x0001_C铣_x0014__x0007__x0001__x0001_ 3 2 4 4 2" xfId="3101"/>
    <cellStyle name="?鹎%U龡&amp;H齲_x0001_C铣_x0014__x0007__x0001__x0001_ 3 2 4 5" xfId="3098"/>
    <cellStyle name="?鹎%U龡&amp;H齲_x0001_C铣_x0014__x0007__x0001__x0001_ 3 2 4_2015财政决算公开" xfId="3102"/>
    <cellStyle name="?鹎%U龡&amp;H齲_x0001_C铣_x0014__x0007__x0001__x0001_ 3 2 5" xfId="349"/>
    <cellStyle name="?鹎%U龡&amp;H齲_x0001_C铣_x0014__x0007__x0001__x0001_ 3 2 5 2" xfId="352"/>
    <cellStyle name="?鹎%U龡&amp;H齲_x0001_C铣_x0014__x0007__x0001__x0001_ 3 2 5 2 2" xfId="3104"/>
    <cellStyle name="?鹎%U龡&amp;H齲_x0001_C铣_x0014__x0007__x0001__x0001_ 3 2 5 3" xfId="354"/>
    <cellStyle name="?鹎%U龡&amp;H齲_x0001_C铣_x0014__x0007__x0001__x0001_ 3 2 5 3 2" xfId="3105"/>
    <cellStyle name="?鹎%U龡&amp;H齲_x0001_C铣_x0014__x0007__x0001__x0001_ 3 2 5 4" xfId="45"/>
    <cellStyle name="?鹎%U龡&amp;H齲_x0001_C铣_x0014__x0007__x0001__x0001_ 3 2 5 4 2" xfId="3106"/>
    <cellStyle name="?鹎%U龡&amp;H齲_x0001_C铣_x0014__x0007__x0001__x0001_ 3 2 5 5" xfId="3103"/>
    <cellStyle name="?鹎%U龡&amp;H齲_x0001_C铣_x0014__x0007__x0001__x0001_ 3 2 5_2015财政决算公开" xfId="3107"/>
    <cellStyle name="?鹎%U龡&amp;H齲_x0001_C铣_x0014__x0007__x0001__x0001_ 3 2 6" xfId="357"/>
    <cellStyle name="?鹎%U龡&amp;H齲_x0001_C铣_x0014__x0007__x0001__x0001_ 3 2 6 2" xfId="238"/>
    <cellStyle name="?鹎%U龡&amp;H齲_x0001_C铣_x0014__x0007__x0001__x0001_ 3 2 6 2 2" xfId="3109"/>
    <cellStyle name="?鹎%U龡&amp;H齲_x0001_C铣_x0014__x0007__x0001__x0001_ 3 2 6 3" xfId="243"/>
    <cellStyle name="?鹎%U龡&amp;H齲_x0001_C铣_x0014__x0007__x0001__x0001_ 3 2 6 3 2" xfId="3110"/>
    <cellStyle name="?鹎%U龡&amp;H齲_x0001_C铣_x0014__x0007__x0001__x0001_ 3 2 6 4" xfId="3108"/>
    <cellStyle name="?鹎%U龡&amp;H齲_x0001_C铣_x0014__x0007__x0001__x0001_ 3 2 6_2015财政决算公开" xfId="3111"/>
    <cellStyle name="?鹎%U龡&amp;H齲_x0001_C铣_x0014__x0007__x0001__x0001_ 3 2 7" xfId="362"/>
    <cellStyle name="?鹎%U龡&amp;H齲_x0001_C铣_x0014__x0007__x0001__x0001_ 3 2 7 2" xfId="42"/>
    <cellStyle name="?鹎%U龡&amp;H齲_x0001_C铣_x0014__x0007__x0001__x0001_ 3 2 7 2 2" xfId="3113"/>
    <cellStyle name="?鹎%U龡&amp;H齲_x0001_C铣_x0014__x0007__x0001__x0001_ 3 2 7 3" xfId="368"/>
    <cellStyle name="?鹎%U龡&amp;H齲_x0001_C铣_x0014__x0007__x0001__x0001_ 3 2 7 3 2" xfId="3114"/>
    <cellStyle name="?鹎%U龡&amp;H齲_x0001_C铣_x0014__x0007__x0001__x0001_ 3 2 7 4" xfId="416"/>
    <cellStyle name="?鹎%U龡&amp;H齲_x0001_C铣_x0014__x0007__x0001__x0001_ 3 2 7 4 2" xfId="3115"/>
    <cellStyle name="?鹎%U龡&amp;H齲_x0001_C铣_x0014__x0007__x0001__x0001_ 3 2 7 5" xfId="3112"/>
    <cellStyle name="?鹎%U龡&amp;H齲_x0001_C铣_x0014__x0007__x0001__x0001_ 3 2 7_2015财政决算公开" xfId="3116"/>
    <cellStyle name="?鹎%U龡&amp;H齲_x0001_C铣_x0014__x0007__x0001__x0001_ 3 2 8" xfId="370"/>
    <cellStyle name="?鹎%U龡&amp;H齲_x0001_C铣_x0014__x0007__x0001__x0001_ 3 2 8 2" xfId="3117"/>
    <cellStyle name="?鹎%U龡&amp;H齲_x0001_C铣_x0014__x0007__x0001__x0001_ 3 2 9" xfId="374"/>
    <cellStyle name="?鹎%U龡&amp;H齲_x0001_C铣_x0014__x0007__x0001__x0001_ 3 2 9 2" xfId="3118"/>
    <cellStyle name="?鹎%U龡&amp;H齲_x0001_C铣_x0014__x0007__x0001__x0001_ 3 2_2015财政决算公开" xfId="3119"/>
    <cellStyle name="?鹎%U龡&amp;H齲_x0001_C铣_x0014__x0007__x0001__x0001_ 3 3" xfId="222"/>
    <cellStyle name="?鹎%U龡&amp;H齲_x0001_C铣_x0014__x0007__x0001__x0001_ 3 3 10" xfId="3120"/>
    <cellStyle name="?鹎%U龡&amp;H齲_x0001_C铣_x0014__x0007__x0001__x0001_ 3 3 2" xfId="417"/>
    <cellStyle name="?鹎%U龡&amp;H齲_x0001_C铣_x0014__x0007__x0001__x0001_ 3 3 2 2" xfId="421"/>
    <cellStyle name="?鹎%U龡&amp;H齲_x0001_C铣_x0014__x0007__x0001__x0001_ 3 3 2 2 2" xfId="424"/>
    <cellStyle name="?鹎%U龡&amp;H齲_x0001_C铣_x0014__x0007__x0001__x0001_ 3 3 2 2 2 2" xfId="3123"/>
    <cellStyle name="?鹎%U龡&amp;H齲_x0001_C铣_x0014__x0007__x0001__x0001_ 3 3 2 2 3" xfId="426"/>
    <cellStyle name="?鹎%U龡&amp;H齲_x0001_C铣_x0014__x0007__x0001__x0001_ 3 3 2 2 3 2" xfId="3124"/>
    <cellStyle name="?鹎%U龡&amp;H齲_x0001_C铣_x0014__x0007__x0001__x0001_ 3 3 2 2 4" xfId="428"/>
    <cellStyle name="?鹎%U龡&amp;H齲_x0001_C铣_x0014__x0007__x0001__x0001_ 3 3 2 2 4 2" xfId="3125"/>
    <cellStyle name="?鹎%U龡&amp;H齲_x0001_C铣_x0014__x0007__x0001__x0001_ 3 3 2 2 5" xfId="3122"/>
    <cellStyle name="?鹎%U龡&amp;H齲_x0001_C铣_x0014__x0007__x0001__x0001_ 3 3 2 2_2015财政决算公开" xfId="3126"/>
    <cellStyle name="?鹎%U龡&amp;H齲_x0001_C铣_x0014__x0007__x0001__x0001_ 3 3 2 3" xfId="432"/>
    <cellStyle name="?鹎%U龡&amp;H齲_x0001_C铣_x0014__x0007__x0001__x0001_ 3 3 2 3 2" xfId="433"/>
    <cellStyle name="?鹎%U龡&amp;H齲_x0001_C铣_x0014__x0007__x0001__x0001_ 3 3 2 3 2 2" xfId="3128"/>
    <cellStyle name="?鹎%U龡&amp;H齲_x0001_C铣_x0014__x0007__x0001__x0001_ 3 3 2 3 3" xfId="434"/>
    <cellStyle name="?鹎%U龡&amp;H齲_x0001_C铣_x0014__x0007__x0001__x0001_ 3 3 2 3 3 2" xfId="3129"/>
    <cellStyle name="?鹎%U龡&amp;H齲_x0001_C铣_x0014__x0007__x0001__x0001_ 3 3 2 3 4" xfId="3127"/>
    <cellStyle name="?鹎%U龡&amp;H齲_x0001_C铣_x0014__x0007__x0001__x0001_ 3 3 2 3_2015财政决算公开" xfId="3130"/>
    <cellStyle name="?鹎%U龡&amp;H齲_x0001_C铣_x0014__x0007__x0001__x0001_ 3 3 2 4" xfId="438"/>
    <cellStyle name="?鹎%U龡&amp;H齲_x0001_C铣_x0014__x0007__x0001__x0001_ 3 3 2 4 2" xfId="181"/>
    <cellStyle name="?鹎%U龡&amp;H齲_x0001_C铣_x0014__x0007__x0001__x0001_ 3 3 2 4 2 2" xfId="3132"/>
    <cellStyle name="?鹎%U龡&amp;H齲_x0001_C铣_x0014__x0007__x0001__x0001_ 3 3 2 4 3" xfId="440"/>
    <cellStyle name="?鹎%U龡&amp;H齲_x0001_C铣_x0014__x0007__x0001__x0001_ 3 3 2 4 3 2" xfId="3133"/>
    <cellStyle name="?鹎%U龡&amp;H齲_x0001_C铣_x0014__x0007__x0001__x0001_ 3 3 2 4 4" xfId="442"/>
    <cellStyle name="?鹎%U龡&amp;H齲_x0001_C铣_x0014__x0007__x0001__x0001_ 3 3 2 4 4 2" xfId="3134"/>
    <cellStyle name="?鹎%U龡&amp;H齲_x0001_C铣_x0014__x0007__x0001__x0001_ 3 3 2 4 5" xfId="3131"/>
    <cellStyle name="?鹎%U龡&amp;H齲_x0001_C铣_x0014__x0007__x0001__x0001_ 3 3 2 4_2015财政决算公开" xfId="3135"/>
    <cellStyle name="?鹎%U龡&amp;H齲_x0001_C铣_x0014__x0007__x0001__x0001_ 3 3 2 5" xfId="447"/>
    <cellStyle name="?鹎%U龡&amp;H齲_x0001_C铣_x0014__x0007__x0001__x0001_ 3 3 2 5 2" xfId="3136"/>
    <cellStyle name="?鹎%U龡&amp;H齲_x0001_C铣_x0014__x0007__x0001__x0001_ 3 3 2 6" xfId="449"/>
    <cellStyle name="?鹎%U龡&amp;H齲_x0001_C铣_x0014__x0007__x0001__x0001_ 3 3 2 6 2" xfId="3137"/>
    <cellStyle name="?鹎%U龡&amp;H齲_x0001_C铣_x0014__x0007__x0001__x0001_ 3 3 2 7" xfId="452"/>
    <cellStyle name="?鹎%U龡&amp;H齲_x0001_C铣_x0014__x0007__x0001__x0001_ 3 3 2 7 2" xfId="3138"/>
    <cellStyle name="?鹎%U龡&amp;H齲_x0001_C铣_x0014__x0007__x0001__x0001_ 3 3 2 8" xfId="3121"/>
    <cellStyle name="?鹎%U龡&amp;H齲_x0001_C铣_x0014__x0007__x0001__x0001_ 3 3 2_2015财政决算公开" xfId="3139"/>
    <cellStyle name="?鹎%U龡&amp;H齲_x0001_C铣_x0014__x0007__x0001__x0001_ 3 3 3" xfId="454"/>
    <cellStyle name="?鹎%U龡&amp;H齲_x0001_C铣_x0014__x0007__x0001__x0001_ 3 3 3 2" xfId="317"/>
    <cellStyle name="?鹎%U龡&amp;H齲_x0001_C铣_x0014__x0007__x0001__x0001_ 3 3 3 2 2" xfId="3141"/>
    <cellStyle name="?鹎%U龡&amp;H齲_x0001_C铣_x0014__x0007__x0001__x0001_ 3 3 3 3" xfId="457"/>
    <cellStyle name="?鹎%U龡&amp;H齲_x0001_C铣_x0014__x0007__x0001__x0001_ 3 3 3 3 2" xfId="3142"/>
    <cellStyle name="?鹎%U龡&amp;H齲_x0001_C铣_x0014__x0007__x0001__x0001_ 3 3 3 4" xfId="460"/>
    <cellStyle name="?鹎%U龡&amp;H齲_x0001_C铣_x0014__x0007__x0001__x0001_ 3 3 3 4 2" xfId="3143"/>
    <cellStyle name="?鹎%U龡&amp;H齲_x0001_C铣_x0014__x0007__x0001__x0001_ 3 3 3 5" xfId="3140"/>
    <cellStyle name="?鹎%U龡&amp;H齲_x0001_C铣_x0014__x0007__x0001__x0001_ 3 3 3_2015财政决算公开" xfId="3144"/>
    <cellStyle name="?鹎%U龡&amp;H齲_x0001_C铣_x0014__x0007__x0001__x0001_ 3 3 4" xfId="383"/>
    <cellStyle name="?鹎%U龡&amp;H齲_x0001_C铣_x0014__x0007__x0001__x0001_ 3 3 4 2" xfId="387"/>
    <cellStyle name="?鹎%U龡&amp;H齲_x0001_C铣_x0014__x0007__x0001__x0001_ 3 3 4 2 2" xfId="3146"/>
    <cellStyle name="?鹎%U龡&amp;H齲_x0001_C铣_x0014__x0007__x0001__x0001_ 3 3 4 3" xfId="388"/>
    <cellStyle name="?鹎%U龡&amp;H齲_x0001_C铣_x0014__x0007__x0001__x0001_ 3 3 4 3 2" xfId="3147"/>
    <cellStyle name="?鹎%U龡&amp;H齲_x0001_C铣_x0014__x0007__x0001__x0001_ 3 3 4 4" xfId="391"/>
    <cellStyle name="?鹎%U龡&amp;H齲_x0001_C铣_x0014__x0007__x0001__x0001_ 3 3 4 4 2" xfId="3148"/>
    <cellStyle name="?鹎%U龡&amp;H齲_x0001_C铣_x0014__x0007__x0001__x0001_ 3 3 4 5" xfId="3145"/>
    <cellStyle name="?鹎%U龡&amp;H齲_x0001_C铣_x0014__x0007__x0001__x0001_ 3 3 4_2015财政决算公开" xfId="3149"/>
    <cellStyle name="?鹎%U龡&amp;H齲_x0001_C铣_x0014__x0007__x0001__x0001_ 3 3 5" xfId="396"/>
    <cellStyle name="?鹎%U龡&amp;H齲_x0001_C铣_x0014__x0007__x0001__x0001_ 3 3 5 2" xfId="398"/>
    <cellStyle name="?鹎%U龡&amp;H齲_x0001_C铣_x0014__x0007__x0001__x0001_ 3 3 5 2 2" xfId="3151"/>
    <cellStyle name="?鹎%U龡&amp;H齲_x0001_C铣_x0014__x0007__x0001__x0001_ 3 3 5 3" xfId="400"/>
    <cellStyle name="?鹎%U龡&amp;H齲_x0001_C铣_x0014__x0007__x0001__x0001_ 3 3 5 3 2" xfId="3152"/>
    <cellStyle name="?鹎%U龡&amp;H齲_x0001_C铣_x0014__x0007__x0001__x0001_ 3 3 5 4" xfId="3150"/>
    <cellStyle name="?鹎%U龡&amp;H齲_x0001_C铣_x0014__x0007__x0001__x0001_ 3 3 5_2015财政决算公开" xfId="3153"/>
    <cellStyle name="?鹎%U龡&amp;H齲_x0001_C铣_x0014__x0007__x0001__x0001_ 3 3 6" xfId="58"/>
    <cellStyle name="?鹎%U龡&amp;H齲_x0001_C铣_x0014__x0007__x0001__x0001_ 3 3 6 2" xfId="405"/>
    <cellStyle name="?鹎%U龡&amp;H齲_x0001_C铣_x0014__x0007__x0001__x0001_ 3 3 6 2 2" xfId="3155"/>
    <cellStyle name="?鹎%U龡&amp;H齲_x0001_C铣_x0014__x0007__x0001__x0001_ 3 3 6 3" xfId="406"/>
    <cellStyle name="?鹎%U龡&amp;H齲_x0001_C铣_x0014__x0007__x0001__x0001_ 3 3 6 3 2" xfId="3156"/>
    <cellStyle name="?鹎%U龡&amp;H齲_x0001_C铣_x0014__x0007__x0001__x0001_ 3 3 6 4" xfId="410"/>
    <cellStyle name="?鹎%U龡&amp;H齲_x0001_C铣_x0014__x0007__x0001__x0001_ 3 3 6 4 2" xfId="3157"/>
    <cellStyle name="?鹎%U龡&amp;H齲_x0001_C铣_x0014__x0007__x0001__x0001_ 3 3 6 5" xfId="3154"/>
    <cellStyle name="?鹎%U龡&amp;H齲_x0001_C铣_x0014__x0007__x0001__x0001_ 3 3 6_2015财政决算公开" xfId="3158"/>
    <cellStyle name="?鹎%U龡&amp;H齲_x0001_C铣_x0014__x0007__x0001__x0001_ 3 3 7" xfId="65"/>
    <cellStyle name="?鹎%U龡&amp;H齲_x0001_C铣_x0014__x0007__x0001__x0001_ 3 3 7 2" xfId="3159"/>
    <cellStyle name="?鹎%U龡&amp;H齲_x0001_C铣_x0014__x0007__x0001__x0001_ 3 3 8" xfId="70"/>
    <cellStyle name="?鹎%U龡&amp;H齲_x0001_C铣_x0014__x0007__x0001__x0001_ 3 3 8 2" xfId="3160"/>
    <cellStyle name="?鹎%U龡&amp;H齲_x0001_C铣_x0014__x0007__x0001__x0001_ 3 3 9" xfId="414"/>
    <cellStyle name="?鹎%U龡&amp;H齲_x0001_C铣_x0014__x0007__x0001__x0001_ 3 3 9 2" xfId="3161"/>
    <cellStyle name="?鹎%U龡&amp;H齲_x0001_C铣_x0014__x0007__x0001__x0001_ 3 3_2015财政决算公开" xfId="3162"/>
    <cellStyle name="?鹎%U龡&amp;H齲_x0001_C铣_x0014__x0007__x0001__x0001_ 3 4" xfId="462"/>
    <cellStyle name="?鹎%U龡&amp;H齲_x0001_C铣_x0014__x0007__x0001__x0001_ 3 4 10" xfId="3163"/>
    <cellStyle name="?鹎%U龡&amp;H齲_x0001_C铣_x0014__x0007__x0001__x0001_ 3 4 2" xfId="463"/>
    <cellStyle name="?鹎%U龡&amp;H齲_x0001_C铣_x0014__x0007__x0001__x0001_ 3 4 2 2" xfId="464"/>
    <cellStyle name="?鹎%U龡&amp;H齲_x0001_C铣_x0014__x0007__x0001__x0001_ 3 4 2 2 2" xfId="465"/>
    <cellStyle name="?鹎%U龡&amp;H齲_x0001_C铣_x0014__x0007__x0001__x0001_ 3 4 2 2 2 2" xfId="3166"/>
    <cellStyle name="?鹎%U龡&amp;H齲_x0001_C铣_x0014__x0007__x0001__x0001_ 3 4 2 2 3" xfId="466"/>
    <cellStyle name="?鹎%U龡&amp;H齲_x0001_C铣_x0014__x0007__x0001__x0001_ 3 4 2 2 3 2" xfId="3167"/>
    <cellStyle name="?鹎%U龡&amp;H齲_x0001_C铣_x0014__x0007__x0001__x0001_ 3 4 2 2 4" xfId="467"/>
    <cellStyle name="?鹎%U龡&amp;H齲_x0001_C铣_x0014__x0007__x0001__x0001_ 3 4 2 2 4 2" xfId="3168"/>
    <cellStyle name="?鹎%U龡&amp;H齲_x0001_C铣_x0014__x0007__x0001__x0001_ 3 4 2 2 5" xfId="3165"/>
    <cellStyle name="?鹎%U龡&amp;H齲_x0001_C铣_x0014__x0007__x0001__x0001_ 3 4 2 2_2015财政决算公开" xfId="3169"/>
    <cellStyle name="?鹎%U龡&amp;H齲_x0001_C铣_x0014__x0007__x0001__x0001_ 3 4 2 3" xfId="468"/>
    <cellStyle name="?鹎%U龡&amp;H齲_x0001_C铣_x0014__x0007__x0001__x0001_ 3 4 2 3 2" xfId="469"/>
    <cellStyle name="?鹎%U龡&amp;H齲_x0001_C铣_x0014__x0007__x0001__x0001_ 3 4 2 3 2 2" xfId="3171"/>
    <cellStyle name="?鹎%U龡&amp;H齲_x0001_C铣_x0014__x0007__x0001__x0001_ 3 4 2 3 3" xfId="470"/>
    <cellStyle name="?鹎%U龡&amp;H齲_x0001_C铣_x0014__x0007__x0001__x0001_ 3 4 2 3 3 2" xfId="3172"/>
    <cellStyle name="?鹎%U龡&amp;H齲_x0001_C铣_x0014__x0007__x0001__x0001_ 3 4 2 3 4" xfId="3170"/>
    <cellStyle name="?鹎%U龡&amp;H齲_x0001_C铣_x0014__x0007__x0001__x0001_ 3 4 2 3_2015财政决算公开" xfId="3173"/>
    <cellStyle name="?鹎%U龡&amp;H齲_x0001_C铣_x0014__x0007__x0001__x0001_ 3 4 2 4" xfId="473"/>
    <cellStyle name="?鹎%U龡&amp;H齲_x0001_C铣_x0014__x0007__x0001__x0001_ 3 4 2 4 2" xfId="453"/>
    <cellStyle name="?鹎%U龡&amp;H齲_x0001_C铣_x0014__x0007__x0001__x0001_ 3 4 2 4 2 2" xfId="3175"/>
    <cellStyle name="?鹎%U龡&amp;H齲_x0001_C铣_x0014__x0007__x0001__x0001_ 3 4 2 4 3" xfId="476"/>
    <cellStyle name="?鹎%U龡&amp;H齲_x0001_C铣_x0014__x0007__x0001__x0001_ 3 4 2 4 3 2" xfId="3176"/>
    <cellStyle name="?鹎%U龡&amp;H齲_x0001_C铣_x0014__x0007__x0001__x0001_ 3 4 2 4 4" xfId="477"/>
    <cellStyle name="?鹎%U龡&amp;H齲_x0001_C铣_x0014__x0007__x0001__x0001_ 3 4 2 4 4 2" xfId="3177"/>
    <cellStyle name="?鹎%U龡&amp;H齲_x0001_C铣_x0014__x0007__x0001__x0001_ 3 4 2 4 5" xfId="3174"/>
    <cellStyle name="?鹎%U龡&amp;H齲_x0001_C铣_x0014__x0007__x0001__x0001_ 3 4 2 4_2015财政决算公开" xfId="3178"/>
    <cellStyle name="?鹎%U龡&amp;H齲_x0001_C铣_x0014__x0007__x0001__x0001_ 3 4 2 5" xfId="480"/>
    <cellStyle name="?鹎%U龡&amp;H齲_x0001_C铣_x0014__x0007__x0001__x0001_ 3 4 2 5 2" xfId="3179"/>
    <cellStyle name="?鹎%U龡&amp;H齲_x0001_C铣_x0014__x0007__x0001__x0001_ 3 4 2 6" xfId="482"/>
    <cellStyle name="?鹎%U龡&amp;H齲_x0001_C铣_x0014__x0007__x0001__x0001_ 3 4 2 6 2" xfId="3180"/>
    <cellStyle name="?鹎%U龡&amp;H齲_x0001_C铣_x0014__x0007__x0001__x0001_ 3 4 2 7" xfId="484"/>
    <cellStyle name="?鹎%U龡&amp;H齲_x0001_C铣_x0014__x0007__x0001__x0001_ 3 4 2 7 2" xfId="3181"/>
    <cellStyle name="?鹎%U龡&amp;H齲_x0001_C铣_x0014__x0007__x0001__x0001_ 3 4 2 8" xfId="3164"/>
    <cellStyle name="?鹎%U龡&amp;H齲_x0001_C铣_x0014__x0007__x0001__x0001_ 3 4 2_2015财政决算公开" xfId="3182"/>
    <cellStyle name="?鹎%U龡&amp;H齲_x0001_C铣_x0014__x0007__x0001__x0001_ 3 4 3" xfId="486"/>
    <cellStyle name="?鹎%U龡&amp;H齲_x0001_C铣_x0014__x0007__x0001__x0001_ 3 4 3 2" xfId="123"/>
    <cellStyle name="?鹎%U龡&amp;H齲_x0001_C铣_x0014__x0007__x0001__x0001_ 3 4 3 2 2" xfId="3184"/>
    <cellStyle name="?鹎%U龡&amp;H齲_x0001_C铣_x0014__x0007__x0001__x0001_ 3 4 3 3" xfId="29"/>
    <cellStyle name="?鹎%U龡&amp;H齲_x0001_C铣_x0014__x0007__x0001__x0001_ 3 4 3 3 2" xfId="3185"/>
    <cellStyle name="?鹎%U龡&amp;H齲_x0001_C铣_x0014__x0007__x0001__x0001_ 3 4 3 4" xfId="36"/>
    <cellStyle name="?鹎%U龡&amp;H齲_x0001_C铣_x0014__x0007__x0001__x0001_ 3 4 3 4 2" xfId="3186"/>
    <cellStyle name="?鹎%U龡&amp;H齲_x0001_C铣_x0014__x0007__x0001__x0001_ 3 4 3 5" xfId="3183"/>
    <cellStyle name="?鹎%U龡&amp;H齲_x0001_C铣_x0014__x0007__x0001__x0001_ 3 4 3_2015财政决算公开" xfId="3187"/>
    <cellStyle name="?鹎%U龡&amp;H齲_x0001_C铣_x0014__x0007__x0001__x0001_ 3 4 4" xfId="325"/>
    <cellStyle name="?鹎%U龡&amp;H齲_x0001_C铣_x0014__x0007__x0001__x0001_ 3 4 4 2" xfId="100"/>
    <cellStyle name="?鹎%U龡&amp;H齲_x0001_C铣_x0014__x0007__x0001__x0001_ 3 4 4 2 2" xfId="3189"/>
    <cellStyle name="?鹎%U龡&amp;H齲_x0001_C铣_x0014__x0007__x0001__x0001_ 3 4 4 3" xfId="24"/>
    <cellStyle name="?鹎%U龡&amp;H齲_x0001_C铣_x0014__x0007__x0001__x0001_ 3 4 4 3 2" xfId="3190"/>
    <cellStyle name="?鹎%U龡&amp;H齲_x0001_C铣_x0014__x0007__x0001__x0001_ 3 4 4 4" xfId="329"/>
    <cellStyle name="?鹎%U龡&amp;H齲_x0001_C铣_x0014__x0007__x0001__x0001_ 3 4 4 4 2" xfId="3191"/>
    <cellStyle name="?鹎%U龡&amp;H齲_x0001_C铣_x0014__x0007__x0001__x0001_ 3 4 4 5" xfId="3188"/>
    <cellStyle name="?鹎%U龡&amp;H齲_x0001_C铣_x0014__x0007__x0001__x0001_ 3 4 4_2015财政决算公开" xfId="3192"/>
    <cellStyle name="?鹎%U龡&amp;H齲_x0001_C铣_x0014__x0007__x0001__x0001_ 3 4 5" xfId="331"/>
    <cellStyle name="?鹎%U龡&amp;H齲_x0001_C铣_x0014__x0007__x0001__x0001_ 3 4 5 2" xfId="334"/>
    <cellStyle name="?鹎%U龡&amp;H齲_x0001_C铣_x0014__x0007__x0001__x0001_ 3 4 5 2 2" xfId="3194"/>
    <cellStyle name="?鹎%U龡&amp;H齲_x0001_C铣_x0014__x0007__x0001__x0001_ 3 4 5 3" xfId="336"/>
    <cellStyle name="?鹎%U龡&amp;H齲_x0001_C铣_x0014__x0007__x0001__x0001_ 3 4 5 3 2" xfId="3195"/>
    <cellStyle name="?鹎%U龡&amp;H齲_x0001_C铣_x0014__x0007__x0001__x0001_ 3 4 5 4" xfId="3193"/>
    <cellStyle name="?鹎%U龡&amp;H齲_x0001_C铣_x0014__x0007__x0001__x0001_ 3 4 5_2015财政决算公开" xfId="3196"/>
    <cellStyle name="?鹎%U龡&amp;H齲_x0001_C铣_x0014__x0007__x0001__x0001_ 3 4 6" xfId="80"/>
    <cellStyle name="?鹎%U龡&amp;H齲_x0001_C铣_x0014__x0007__x0001__x0001_ 3 4 6 2" xfId="338"/>
    <cellStyle name="?鹎%U龡&amp;H齲_x0001_C铣_x0014__x0007__x0001__x0001_ 3 4 6 2 2" xfId="3198"/>
    <cellStyle name="?鹎%U龡&amp;H齲_x0001_C铣_x0014__x0007__x0001__x0001_ 3 4 6 3" xfId="340"/>
    <cellStyle name="?鹎%U龡&amp;H齲_x0001_C铣_x0014__x0007__x0001__x0001_ 3 4 6 3 2" xfId="3199"/>
    <cellStyle name="?鹎%U龡&amp;H齲_x0001_C铣_x0014__x0007__x0001__x0001_ 3 4 6 4" xfId="342"/>
    <cellStyle name="?鹎%U龡&amp;H齲_x0001_C铣_x0014__x0007__x0001__x0001_ 3 4 6 4 2" xfId="3200"/>
    <cellStyle name="?鹎%U龡&amp;H齲_x0001_C铣_x0014__x0007__x0001__x0001_ 3 4 6 5" xfId="3197"/>
    <cellStyle name="?鹎%U龡&amp;H齲_x0001_C铣_x0014__x0007__x0001__x0001_ 3 4 6_2015财政决算公开" xfId="3201"/>
    <cellStyle name="?鹎%U龡&amp;H齲_x0001_C铣_x0014__x0007__x0001__x0001_ 3 4 7" xfId="88"/>
    <cellStyle name="?鹎%U龡&amp;H齲_x0001_C铣_x0014__x0007__x0001__x0001_ 3 4 7 2" xfId="3202"/>
    <cellStyle name="?鹎%U龡&amp;H齲_x0001_C铣_x0014__x0007__x0001__x0001_ 3 4 8" xfId="345"/>
    <cellStyle name="?鹎%U龡&amp;H齲_x0001_C铣_x0014__x0007__x0001__x0001_ 3 4 8 2" xfId="3203"/>
    <cellStyle name="?鹎%U龡&amp;H齲_x0001_C铣_x0014__x0007__x0001__x0001_ 3 4 9" xfId="347"/>
    <cellStyle name="?鹎%U龡&amp;H齲_x0001_C铣_x0014__x0007__x0001__x0001_ 3 4 9 2" xfId="3204"/>
    <cellStyle name="?鹎%U龡&amp;H齲_x0001_C铣_x0014__x0007__x0001__x0001_ 3 4_2015财政决算公开" xfId="3205"/>
    <cellStyle name="?鹎%U龡&amp;H齲_x0001_C铣_x0014__x0007__x0001__x0001_ 3 5" xfId="487"/>
    <cellStyle name="?鹎%U龡&amp;H齲_x0001_C铣_x0014__x0007__x0001__x0001_ 3 5 2" xfId="488"/>
    <cellStyle name="?鹎%U龡&amp;H齲_x0001_C铣_x0014__x0007__x0001__x0001_ 3 5 2 2" xfId="3207"/>
    <cellStyle name="?鹎%U龡&amp;H齲_x0001_C铣_x0014__x0007__x0001__x0001_ 3 5 3" xfId="3206"/>
    <cellStyle name="?鹎%U龡&amp;H齲_x0001_C铣_x0014__x0007__x0001__x0001_ 3 5_2015财政决算公开" xfId="3208"/>
    <cellStyle name="?鹎%U龡&amp;H齲_x0001_C铣_x0014__x0007__x0001__x0001_ 3 6" xfId="489"/>
    <cellStyle name="?鹎%U龡&amp;H齲_x0001_C铣_x0014__x0007__x0001__x0001_ 3 6 2" xfId="491"/>
    <cellStyle name="?鹎%U龡&amp;H齲_x0001_C铣_x0014__x0007__x0001__x0001_ 3 6 2 2" xfId="3210"/>
    <cellStyle name="?鹎%U龡&amp;H齲_x0001_C铣_x0014__x0007__x0001__x0001_ 3 6 3" xfId="233"/>
    <cellStyle name="?鹎%U龡&amp;H齲_x0001_C铣_x0014__x0007__x0001__x0001_ 3 6 3 2" xfId="3211"/>
    <cellStyle name="?鹎%U龡&amp;H齲_x0001_C铣_x0014__x0007__x0001__x0001_ 3 6 4" xfId="3209"/>
    <cellStyle name="?鹎%U龡&amp;H齲_x0001_C铣_x0014__x0007__x0001__x0001_ 3 6_2015财政决算公开" xfId="3212"/>
    <cellStyle name="?鹎%U龡&amp;H齲_x0001_C铣_x0014__x0007__x0001__x0001_ 3 7" xfId="495"/>
    <cellStyle name="?鹎%U龡&amp;H齲_x0001_C铣_x0014__x0007__x0001__x0001_ 3 7 2" xfId="3213"/>
    <cellStyle name="?鹎%U龡&amp;H齲_x0001_C铣_x0014__x0007__x0001__x0001_ 3 8" xfId="496"/>
    <cellStyle name="?鹎%U龡&amp;H齲_x0001_C铣_x0014__x0007__x0001__x0001_ 3 8 2" xfId="3214"/>
    <cellStyle name="?鹎%U龡&amp;H齲_x0001_C铣_x0014__x0007__x0001__x0001_ 3 9" xfId="196"/>
    <cellStyle name="?鹎%U龡&amp;H齲_x0001_C铣_x0014__x0007__x0001__x0001_ 3 9 2" xfId="3215"/>
    <cellStyle name="?鹎%U龡&amp;H齲_x0001_C铣_x0014__x0007__x0001__x0001_ 3_2015财政决算公开" xfId="3216"/>
    <cellStyle name="?鹎%U龡&amp;H齲_x0001_C铣_x0014__x0007__x0001__x0001_ 4" xfId="458"/>
    <cellStyle name="?鹎%U龡&amp;H齲_x0001_C铣_x0014__x0007__x0001__x0001_ 4 10" xfId="3217"/>
    <cellStyle name="?鹎%U龡&amp;H齲_x0001_C铣_x0014__x0007__x0001__x0001_ 4 2" xfId="302"/>
    <cellStyle name="?鹎%U龡&amp;H齲_x0001_C铣_x0014__x0007__x0001__x0001_ 4 2 2" xfId="499"/>
    <cellStyle name="?鹎%U龡&amp;H齲_x0001_C铣_x0014__x0007__x0001__x0001_ 4 2 2 2" xfId="502"/>
    <cellStyle name="?鹎%U龡&amp;H齲_x0001_C铣_x0014__x0007__x0001__x0001_ 4 2 2 2 2" xfId="3220"/>
    <cellStyle name="?鹎%U龡&amp;H齲_x0001_C铣_x0014__x0007__x0001__x0001_ 4 2 2 3" xfId="505"/>
    <cellStyle name="?鹎%U龡&amp;H齲_x0001_C铣_x0014__x0007__x0001__x0001_ 4 2 2 3 2" xfId="3221"/>
    <cellStyle name="?鹎%U龡&amp;H齲_x0001_C铣_x0014__x0007__x0001__x0001_ 4 2 2 4" xfId="507"/>
    <cellStyle name="?鹎%U龡&amp;H齲_x0001_C铣_x0014__x0007__x0001__x0001_ 4 2 2 4 2" xfId="3222"/>
    <cellStyle name="?鹎%U龡&amp;H齲_x0001_C铣_x0014__x0007__x0001__x0001_ 4 2 2 5" xfId="508"/>
    <cellStyle name="?鹎%U龡&amp;H齲_x0001_C铣_x0014__x0007__x0001__x0001_ 4 2 2 5 2" xfId="3223"/>
    <cellStyle name="?鹎%U龡&amp;H齲_x0001_C铣_x0014__x0007__x0001__x0001_ 4 2 2 6" xfId="3219"/>
    <cellStyle name="?鹎%U龡&amp;H齲_x0001_C铣_x0014__x0007__x0001__x0001_ 4 2 2_2015财政决算公开" xfId="3224"/>
    <cellStyle name="?鹎%U龡&amp;H齲_x0001_C铣_x0014__x0007__x0001__x0001_ 4 2 3" xfId="511"/>
    <cellStyle name="?鹎%U龡&amp;H齲_x0001_C铣_x0014__x0007__x0001__x0001_ 4 2 3 2" xfId="514"/>
    <cellStyle name="?鹎%U龡&amp;H齲_x0001_C铣_x0014__x0007__x0001__x0001_ 4 2 3 2 2" xfId="3226"/>
    <cellStyle name="?鹎%U龡&amp;H齲_x0001_C铣_x0014__x0007__x0001__x0001_ 4 2 3 3" xfId="517"/>
    <cellStyle name="?鹎%U龡&amp;H齲_x0001_C铣_x0014__x0007__x0001__x0001_ 4 2 3 3 2" xfId="3227"/>
    <cellStyle name="?鹎%U龡&amp;H齲_x0001_C铣_x0014__x0007__x0001__x0001_ 4 2 3 4" xfId="3225"/>
    <cellStyle name="?鹎%U龡&amp;H齲_x0001_C铣_x0014__x0007__x0001__x0001_ 4 2 3_2015财政决算公开" xfId="3228"/>
    <cellStyle name="?鹎%U龡&amp;H齲_x0001_C铣_x0014__x0007__x0001__x0001_ 4 2 4" xfId="420"/>
    <cellStyle name="?鹎%U龡&amp;H齲_x0001_C铣_x0014__x0007__x0001__x0001_ 4 2 4 2" xfId="423"/>
    <cellStyle name="?鹎%U龡&amp;H齲_x0001_C铣_x0014__x0007__x0001__x0001_ 4 2 4 2 2" xfId="3230"/>
    <cellStyle name="?鹎%U龡&amp;H齲_x0001_C铣_x0014__x0007__x0001__x0001_ 4 2 4 3" xfId="425"/>
    <cellStyle name="?鹎%U龡&amp;H齲_x0001_C铣_x0014__x0007__x0001__x0001_ 4 2 4 3 2" xfId="3231"/>
    <cellStyle name="?鹎%U龡&amp;H齲_x0001_C铣_x0014__x0007__x0001__x0001_ 4 2 4 4" xfId="427"/>
    <cellStyle name="?鹎%U龡&amp;H齲_x0001_C铣_x0014__x0007__x0001__x0001_ 4 2 4 4 2" xfId="3232"/>
    <cellStyle name="?鹎%U龡&amp;H齲_x0001_C铣_x0014__x0007__x0001__x0001_ 4 2 4 5" xfId="3229"/>
    <cellStyle name="?鹎%U龡&amp;H齲_x0001_C铣_x0014__x0007__x0001__x0001_ 4 2 4_2015财政决算公开" xfId="3233"/>
    <cellStyle name="?鹎%U龡&amp;H齲_x0001_C铣_x0014__x0007__x0001__x0001_ 4 2 5" xfId="431"/>
    <cellStyle name="?鹎%U龡&amp;H齲_x0001_C铣_x0014__x0007__x0001__x0001_ 4 2 5 2" xfId="3234"/>
    <cellStyle name="?鹎%U龡&amp;H齲_x0001_C铣_x0014__x0007__x0001__x0001_ 4 2 6" xfId="436"/>
    <cellStyle name="?鹎%U龡&amp;H齲_x0001_C铣_x0014__x0007__x0001__x0001_ 4 2 6 2" xfId="3235"/>
    <cellStyle name="?鹎%U龡&amp;H齲_x0001_C铣_x0014__x0007__x0001__x0001_ 4 2 7" xfId="445"/>
    <cellStyle name="?鹎%U龡&amp;H齲_x0001_C铣_x0014__x0007__x0001__x0001_ 4 2 7 2" xfId="3236"/>
    <cellStyle name="?鹎%U龡&amp;H齲_x0001_C铣_x0014__x0007__x0001__x0001_ 4 2 8" xfId="3218"/>
    <cellStyle name="?鹎%U龡&amp;H齲_x0001_C铣_x0014__x0007__x0001__x0001_ 4 2_2015财政决算公开" xfId="3237"/>
    <cellStyle name="?鹎%U龡&amp;H齲_x0001_C铣_x0014__x0007__x0001__x0001_ 4 3" xfId="305"/>
    <cellStyle name="?鹎%U龡&amp;H齲_x0001_C铣_x0014__x0007__x0001__x0001_ 4 3 2" xfId="519"/>
    <cellStyle name="?鹎%U龡&amp;H齲_x0001_C铣_x0014__x0007__x0001__x0001_ 4 3 2 2" xfId="3239"/>
    <cellStyle name="?鹎%U龡&amp;H齲_x0001_C铣_x0014__x0007__x0001__x0001_ 4 3 3" xfId="2"/>
    <cellStyle name="?鹎%U龡&amp;H齲_x0001_C铣_x0014__x0007__x0001__x0001_ 4 3 3 2" xfId="3240"/>
    <cellStyle name="?鹎%U龡&amp;H齲_x0001_C铣_x0014__x0007__x0001__x0001_ 4 3 4" xfId="315"/>
    <cellStyle name="?鹎%U龡&amp;H齲_x0001_C铣_x0014__x0007__x0001__x0001_ 4 3 4 2" xfId="3241"/>
    <cellStyle name="?鹎%U龡&amp;H齲_x0001_C铣_x0014__x0007__x0001__x0001_ 4 3 5" xfId="456"/>
    <cellStyle name="?鹎%U龡&amp;H齲_x0001_C铣_x0014__x0007__x0001__x0001_ 4 3 5 2" xfId="3242"/>
    <cellStyle name="?鹎%U龡&amp;H齲_x0001_C铣_x0014__x0007__x0001__x0001_ 4 3 6" xfId="3238"/>
    <cellStyle name="?鹎%U龡&amp;H齲_x0001_C铣_x0014__x0007__x0001__x0001_ 4 3_2015财政决算公开" xfId="3243"/>
    <cellStyle name="?鹎%U龡&amp;H齲_x0001_C铣_x0014__x0007__x0001__x0001_ 4 4" xfId="521"/>
    <cellStyle name="?鹎%U龡&amp;H齲_x0001_C铣_x0014__x0007__x0001__x0001_ 4 4 2" xfId="523"/>
    <cellStyle name="?鹎%U龡&amp;H齲_x0001_C铣_x0014__x0007__x0001__x0001_ 4 4 2 2" xfId="3245"/>
    <cellStyle name="?鹎%U龡&amp;H齲_x0001_C铣_x0014__x0007__x0001__x0001_ 4 4 3" xfId="526"/>
    <cellStyle name="?鹎%U龡&amp;H齲_x0001_C铣_x0014__x0007__x0001__x0001_ 4 4 3 2" xfId="3246"/>
    <cellStyle name="?鹎%U龡&amp;H齲_x0001_C铣_x0014__x0007__x0001__x0001_ 4 4 4" xfId="386"/>
    <cellStyle name="?鹎%U龡&amp;H齲_x0001_C铣_x0014__x0007__x0001__x0001_ 4 4 4 2" xfId="3247"/>
    <cellStyle name="?鹎%U龡&amp;H齲_x0001_C铣_x0014__x0007__x0001__x0001_ 4 4 5" xfId="3244"/>
    <cellStyle name="?鹎%U龡&amp;H齲_x0001_C铣_x0014__x0007__x0001__x0001_ 4 4_2015财政决算公开" xfId="3248"/>
    <cellStyle name="?鹎%U龡&amp;H齲_x0001_C铣_x0014__x0007__x0001__x0001_ 4 5" xfId="528"/>
    <cellStyle name="?鹎%U龡&amp;H齲_x0001_C铣_x0014__x0007__x0001__x0001_ 4 5 2" xfId="530"/>
    <cellStyle name="?鹎%U龡&amp;H齲_x0001_C铣_x0014__x0007__x0001__x0001_ 4 5 2 2" xfId="3250"/>
    <cellStyle name="?鹎%U龡&amp;H齲_x0001_C铣_x0014__x0007__x0001__x0001_ 4 5 3" xfId="531"/>
    <cellStyle name="?鹎%U龡&amp;H齲_x0001_C铣_x0014__x0007__x0001__x0001_ 4 5 3 2" xfId="3251"/>
    <cellStyle name="?鹎%U龡&amp;H齲_x0001_C铣_x0014__x0007__x0001__x0001_ 4 5 4" xfId="3249"/>
    <cellStyle name="?鹎%U龡&amp;H齲_x0001_C铣_x0014__x0007__x0001__x0001_ 4 5_2015财政决算公开" xfId="3252"/>
    <cellStyle name="?鹎%U龡&amp;H齲_x0001_C铣_x0014__x0007__x0001__x0001_ 4 6" xfId="533"/>
    <cellStyle name="?鹎%U龡&amp;H齲_x0001_C铣_x0014__x0007__x0001__x0001_ 4 6 2" xfId="536"/>
    <cellStyle name="?鹎%U龡&amp;H齲_x0001_C铣_x0014__x0007__x0001__x0001_ 4 6 2 2" xfId="3254"/>
    <cellStyle name="?鹎%U龡&amp;H齲_x0001_C铣_x0014__x0007__x0001__x0001_ 4 6 3" xfId="538"/>
    <cellStyle name="?鹎%U龡&amp;H齲_x0001_C铣_x0014__x0007__x0001__x0001_ 4 6 3 2" xfId="3255"/>
    <cellStyle name="?鹎%U龡&amp;H齲_x0001_C铣_x0014__x0007__x0001__x0001_ 4 6 4" xfId="404"/>
    <cellStyle name="?鹎%U龡&amp;H齲_x0001_C铣_x0014__x0007__x0001__x0001_ 4 6 4 2" xfId="3256"/>
    <cellStyle name="?鹎%U龡&amp;H齲_x0001_C铣_x0014__x0007__x0001__x0001_ 4 6 5" xfId="3253"/>
    <cellStyle name="?鹎%U龡&amp;H齲_x0001_C铣_x0014__x0007__x0001__x0001_ 4 6_2015财政决算公开" xfId="3257"/>
    <cellStyle name="?鹎%U龡&amp;H齲_x0001_C铣_x0014__x0007__x0001__x0001_ 4 7" xfId="539"/>
    <cellStyle name="?鹎%U龡&amp;H齲_x0001_C铣_x0014__x0007__x0001__x0001_ 4 7 2" xfId="3258"/>
    <cellStyle name="?鹎%U龡&amp;H齲_x0001_C铣_x0014__x0007__x0001__x0001_ 4 8" xfId="540"/>
    <cellStyle name="?鹎%U龡&amp;H齲_x0001_C铣_x0014__x0007__x0001__x0001_ 4 8 2" xfId="3259"/>
    <cellStyle name="?鹎%U龡&amp;H齲_x0001_C铣_x0014__x0007__x0001__x0001_ 4 9" xfId="203"/>
    <cellStyle name="?鹎%U龡&amp;H齲_x0001_C铣_x0014__x0007__x0001__x0001_ 4 9 2" xfId="3260"/>
    <cellStyle name="?鹎%U龡&amp;H齲_x0001_C铣_x0014__x0007__x0001__x0001_ 4_2015财政决算公开" xfId="3261"/>
    <cellStyle name="?鹎%U龡&amp;H齲_x0001_C铣_x0014__x0007__x0001__x0001_ 5" xfId="461"/>
    <cellStyle name="?鹎%U龡&amp;H齲_x0001_C铣_x0014__x0007__x0001__x0001_ 5 2" xfId="269"/>
    <cellStyle name="?鹎%U龡&amp;H齲_x0001_C铣_x0014__x0007__x0001__x0001_ 5 2 2" xfId="3263"/>
    <cellStyle name="?鹎%U龡&amp;H齲_x0001_C铣_x0014__x0007__x0001__x0001_ 5 3" xfId="542"/>
    <cellStyle name="?鹎%U龡&amp;H齲_x0001_C铣_x0014__x0007__x0001__x0001_ 5 3 2" xfId="3264"/>
    <cellStyle name="?鹎%U龡&amp;H齲_x0001_C铣_x0014__x0007__x0001__x0001_ 5 4" xfId="3262"/>
    <cellStyle name="?鹎%U龡&amp;H齲_x0001_C铣_x0014__x0007__x0001__x0001_ 5_2015财政决算公开" xfId="3265"/>
    <cellStyle name="?鹎%U龡&amp;H齲_x0001_C铣_x0014__x0007__x0001__x0001_ 6" xfId="545"/>
    <cellStyle name="?鹎%U龡&amp;H齲_x0001_C铣_x0014__x0007__x0001__x0001_ 6 2" xfId="549"/>
    <cellStyle name="?鹎%U龡&amp;H齲_x0001_C铣_x0014__x0007__x0001__x0001_ 6 2 2" xfId="3267"/>
    <cellStyle name="?鹎%U龡&amp;H齲_x0001_C铣_x0014__x0007__x0001__x0001_ 6 3" xfId="552"/>
    <cellStyle name="?鹎%U龡&amp;H齲_x0001_C铣_x0014__x0007__x0001__x0001_ 6 3 2" xfId="3268"/>
    <cellStyle name="?鹎%U龡&amp;H齲_x0001_C铣_x0014__x0007__x0001__x0001_ 6 4" xfId="3266"/>
    <cellStyle name="?鹎%U龡&amp;H齲_x0001_C铣_x0014__x0007__x0001__x0001_ 6_2015财政决算公开" xfId="3269"/>
    <cellStyle name="?鹎%U龡&amp;H齲_x0001_C铣_x0014__x0007__x0001__x0001_ 7" xfId="2852"/>
    <cellStyle name="20% - 强调文字颜色 1" xfId="553"/>
    <cellStyle name="20% - 强调文字颜色 1 2" xfId="554"/>
    <cellStyle name="20% - 强调文字颜色 1 2 2" xfId="147"/>
    <cellStyle name="20% - 强调文字颜色 1 2 2 2" xfId="152"/>
    <cellStyle name="20% - 强调文字颜色 1 2 2 2 2" xfId="555"/>
    <cellStyle name="20% - 强调文字颜色 1 2 2 2 2 2" xfId="3272"/>
    <cellStyle name="20% - 强调文字颜色 1 2 2 2 3" xfId="2397"/>
    <cellStyle name="20% - 强调文字颜色 1 2 2 2_2015财政决算公开" xfId="3273"/>
    <cellStyle name="20% - 强调文字颜色 1 2 2 3" xfId="158"/>
    <cellStyle name="20% - 强调文字颜色 1 2 2 3 2" xfId="2398"/>
    <cellStyle name="20% - 强调文字颜色 1 2 2 4" xfId="2396"/>
    <cellStyle name="20% - 强调文字颜色 1 2 2_2015财政决算公开" xfId="3274"/>
    <cellStyle name="20% - 强调文字颜色 1 2 3" xfId="12"/>
    <cellStyle name="20% - 强调文字颜色 1 2 3 2" xfId="49"/>
    <cellStyle name="20% - 强调文字颜色 1 2 3 2 2" xfId="53"/>
    <cellStyle name="20% - 强调文字颜色 1 2 3 2 2 2" xfId="3277"/>
    <cellStyle name="20% - 强调文字颜色 1 2 3 2 3" xfId="3276"/>
    <cellStyle name="20% - 强调文字颜色 1 2 3 2_2015财政决算公开" xfId="3278"/>
    <cellStyle name="20% - 强调文字颜色 1 2 3 3" xfId="90"/>
    <cellStyle name="20% - 强调文字颜色 1 2 3 3 2" xfId="3279"/>
    <cellStyle name="20% - 强调文字颜色 1 2 3 4" xfId="2399"/>
    <cellStyle name="20% - 强调文字颜色 1 2 3 5" xfId="3275"/>
    <cellStyle name="20% - 强调文字颜色 1 2 3_2015财政决算公开" xfId="3280"/>
    <cellStyle name="20% - 强调文字颜色 1 2 4" xfId="163"/>
    <cellStyle name="20% - 强调文字颜色 1 2 4 2" xfId="166"/>
    <cellStyle name="20% - 强调文字颜色 1 2 4 2 2" xfId="3282"/>
    <cellStyle name="20% - 强调文字颜色 1 2 4 3" xfId="2400"/>
    <cellStyle name="20% - 强调文字颜色 1 2 4 4" xfId="3281"/>
    <cellStyle name="20% - 强调文字颜色 1 2 4_2015财政决算公开" xfId="3283"/>
    <cellStyle name="20% - 强调文字颜色 1 2 5" xfId="226"/>
    <cellStyle name="20% - 强调文字颜色 1 2 5 2" xfId="3284"/>
    <cellStyle name="20% - 强调文字颜色 1 2 6" xfId="2395"/>
    <cellStyle name="20% - 强调文字颜色 1 2 7" xfId="3271"/>
    <cellStyle name="20% - 强调文字颜色 1 2_2015财政决算公开" xfId="3285"/>
    <cellStyle name="20% - 强调文字颜色 1 3" xfId="557"/>
    <cellStyle name="20% - 强调文字颜色 1 3 2" xfId="211"/>
    <cellStyle name="20% - 强调文字颜色 1 3 2 2" xfId="21"/>
    <cellStyle name="20% - 强调文字颜色 1 3 2 2 2" xfId="95"/>
    <cellStyle name="20% - 强调文字颜色 1 3 2 2 2 2" xfId="3288"/>
    <cellStyle name="20% - 强调文字颜色 1 3 2 2 3" xfId="3287"/>
    <cellStyle name="20% - 强调文字颜色 1 3 2 2_2015财政决算公开" xfId="3289"/>
    <cellStyle name="20% - 强调文字颜色 1 3 2 3" xfId="558"/>
    <cellStyle name="20% - 强调文字颜色 1 3 2 3 2" xfId="3290"/>
    <cellStyle name="20% - 强调文字颜色 1 3 2 4" xfId="3286"/>
    <cellStyle name="20% - 强调文字颜色 1 3 2_2015财政决算公开" xfId="3291"/>
    <cellStyle name="20% - 强调文字颜色 1 3 3" xfId="216"/>
    <cellStyle name="20% - 强调文字颜色 1 3 3 2" xfId="319"/>
    <cellStyle name="20% - 强调文字颜色 1 3 3 2 2" xfId="3293"/>
    <cellStyle name="20% - 强调文字颜色 1 3 3 3" xfId="3292"/>
    <cellStyle name="20% - 强调文字颜色 1 3 3_2015财政决算公开" xfId="3294"/>
    <cellStyle name="20% - 强调文字颜色 1 3 4" xfId="221"/>
    <cellStyle name="20% - 强调文字颜色 1 3 4 2" xfId="3295"/>
    <cellStyle name="20% - 强调文字颜色 1 3 5" xfId="2401"/>
    <cellStyle name="20% - 强调文字颜色 1 3_2015财政决算公开" xfId="3296"/>
    <cellStyle name="20% - 强调文字颜色 1 4" xfId="492"/>
    <cellStyle name="20% - 强调文字颜色 1 4 2" xfId="298"/>
    <cellStyle name="20% - 强调文字颜色 1 4 2 2" xfId="104"/>
    <cellStyle name="20% - 强调文字颜色 1 4 2 2 2" xfId="3299"/>
    <cellStyle name="20% - 强调文字颜色 1 4 2 3" xfId="3298"/>
    <cellStyle name="20% - 强调文字颜色 1 4 2_2015财政决算公开" xfId="3300"/>
    <cellStyle name="20% - 强调文字颜色 1 4 3" xfId="301"/>
    <cellStyle name="20% - 强调文字颜色 1 4 3 2" xfId="3301"/>
    <cellStyle name="20% - 强调文字颜色 1 4 4" xfId="3297"/>
    <cellStyle name="20% - 强调文字颜色 1 4_2015财政决算公开" xfId="3302"/>
    <cellStyle name="20% - 强调文字颜色 1 5" xfId="234"/>
    <cellStyle name="20% - 强调文字颜色 1 5 2" xfId="264"/>
    <cellStyle name="20% - 强调文字颜色 1 5 2 2" xfId="561"/>
    <cellStyle name="20% - 强调文字颜色 1 5 2 2 2" xfId="3305"/>
    <cellStyle name="20% - 强调文字颜色 1 5 2 3" xfId="3304"/>
    <cellStyle name="20% - 强调文字颜色 1 5 2_2015财政决算公开" xfId="3306"/>
    <cellStyle name="20% - 强调文字颜色 1 5 3" xfId="266"/>
    <cellStyle name="20% - 强调文字颜色 1 5 3 2" xfId="3307"/>
    <cellStyle name="20% - 强调文字颜色 1 5 4" xfId="3303"/>
    <cellStyle name="20% - 强调文字颜色 1 5_2015财政决算公开" xfId="3308"/>
    <cellStyle name="20% - 强调文字颜色 1 6" xfId="237"/>
    <cellStyle name="20% - 强调文字颜色 1 6 2" xfId="562"/>
    <cellStyle name="20% - 强调文字颜色 1 6 2 2" xfId="3310"/>
    <cellStyle name="20% - 强调文字颜色 1 6 3" xfId="3309"/>
    <cellStyle name="20% - 强调文字颜色 1 6_2015财政决算公开" xfId="3311"/>
    <cellStyle name="20% - 强调文字颜色 1 7" xfId="242"/>
    <cellStyle name="20% - 强调文字颜色 1 7 2" xfId="3312"/>
    <cellStyle name="20% - 强调文字颜色 1 8" xfId="2394"/>
    <cellStyle name="20% - 强调文字颜色 1 9" xfId="3270"/>
    <cellStyle name="20% - 强调文字颜色 2" xfId="565"/>
    <cellStyle name="20% - 强调文字颜色 2 2" xfId="566"/>
    <cellStyle name="20% - 强调文字颜色 2 2 2" xfId="360"/>
    <cellStyle name="20% - 强调文字颜色 2 2 2 2" xfId="41"/>
    <cellStyle name="20% - 强调文字颜色 2 2 2 2 2" xfId="568"/>
    <cellStyle name="20% - 强调文字颜色 2 2 2 2 2 2" xfId="3315"/>
    <cellStyle name="20% - 强调文字颜色 2 2 2 2 3" xfId="2405"/>
    <cellStyle name="20% - 强调文字颜色 2 2 2 2_2015财政决算公开" xfId="3316"/>
    <cellStyle name="20% - 强调文字颜色 2 2 2 3" xfId="367"/>
    <cellStyle name="20% - 强调文字颜色 2 2 2 3 2" xfId="2406"/>
    <cellStyle name="20% - 强调文字颜色 2 2 2 4" xfId="2404"/>
    <cellStyle name="20% - 强调文字颜色 2 2 2_2015财政决算公开" xfId="3317"/>
    <cellStyle name="20% - 强调文字颜色 2 2 3" xfId="369"/>
    <cellStyle name="20% - 强调文字颜色 2 2 3 2" xfId="253"/>
    <cellStyle name="20% - 强调文字颜色 2 2 3 2 2" xfId="570"/>
    <cellStyle name="20% - 强调文字颜色 2 2 3 2 2 2" xfId="3320"/>
    <cellStyle name="20% - 强调文字颜色 2 2 3 2 3" xfId="3319"/>
    <cellStyle name="20% - 强调文字颜色 2 2 3 2_2015财政决算公开" xfId="3321"/>
    <cellStyle name="20% - 强调文字颜色 2 2 3 3" xfId="259"/>
    <cellStyle name="20% - 强调文字颜色 2 2 3 3 2" xfId="3322"/>
    <cellStyle name="20% - 强调文字颜色 2 2 3 4" xfId="2407"/>
    <cellStyle name="20% - 强调文字颜色 2 2 3 5" xfId="3318"/>
    <cellStyle name="20% - 强调文字颜色 2 2 3_2015财政决算公开" xfId="3323"/>
    <cellStyle name="20% - 强调文字颜色 2 2 4" xfId="373"/>
    <cellStyle name="20% - 强调文字颜色 2 2 4 2" xfId="572"/>
    <cellStyle name="20% - 强调文字颜色 2 2 4 2 2" xfId="3325"/>
    <cellStyle name="20% - 强调文字颜色 2 2 4 3" xfId="2408"/>
    <cellStyle name="20% - 强调文字颜色 2 2 4 4" xfId="3324"/>
    <cellStyle name="20% - 强调文字颜色 2 2 4_2015财政决算公开" xfId="3326"/>
    <cellStyle name="20% - 强调文字颜色 2 2 5" xfId="377"/>
    <cellStyle name="20% - 强调文字颜色 2 2 5 2" xfId="3327"/>
    <cellStyle name="20% - 强调文字颜色 2 2 6" xfId="2403"/>
    <cellStyle name="20% - 强调文字颜色 2 2 7" xfId="3314"/>
    <cellStyle name="20% - 强调文字颜色 2 2_2015财政决算公开" xfId="3328"/>
    <cellStyle name="20% - 强调文字颜色 2 3" xfId="575"/>
    <cellStyle name="20% - 强调文字颜色 2 3 2" xfId="64"/>
    <cellStyle name="20% - 强调文字颜色 2 3 2 2" xfId="576"/>
    <cellStyle name="20% - 强调文字颜色 2 3 2 2 2" xfId="578"/>
    <cellStyle name="20% - 强调文字颜色 2 3 2 2 2 2" xfId="3331"/>
    <cellStyle name="20% - 强调文字颜色 2 3 2 2 3" xfId="3330"/>
    <cellStyle name="20% - 强调文字颜色 2 3 2 2_2015财政决算公开" xfId="3332"/>
    <cellStyle name="20% - 强调文字颜色 2 3 2 3" xfId="579"/>
    <cellStyle name="20% - 强调文字颜色 2 3 2 3 2" xfId="3333"/>
    <cellStyle name="20% - 强调文字颜色 2 3 2 4" xfId="3329"/>
    <cellStyle name="20% - 强调文字颜色 2 3 2_2015财政决算公开" xfId="3334"/>
    <cellStyle name="20% - 强调文字颜色 2 3 3" xfId="69"/>
    <cellStyle name="20% - 强调文字颜色 2 3 3 2" xfId="580"/>
    <cellStyle name="20% - 强调文字颜色 2 3 3 2 2" xfId="3336"/>
    <cellStyle name="20% - 强调文字颜色 2 3 3 3" xfId="3335"/>
    <cellStyle name="20% - 强调文字颜色 2 3 3_2015财政决算公开" xfId="3337"/>
    <cellStyle name="20% - 强调文字颜色 2 3 4" xfId="413"/>
    <cellStyle name="20% - 强调文字颜色 2 3 4 2" xfId="3338"/>
    <cellStyle name="20% - 强调文字颜色 2 3 5" xfId="2409"/>
    <cellStyle name="20% - 强调文字颜色 2 3_2015财政决算公开" xfId="3339"/>
    <cellStyle name="20% - 强调文字颜色 2 4" xfId="582"/>
    <cellStyle name="20% - 强调文字颜色 2 4 2" xfId="86"/>
    <cellStyle name="20% - 强调文字颜色 2 4 2 2" xfId="564"/>
    <cellStyle name="20% - 强调文字颜色 2 4 2 2 2" xfId="3342"/>
    <cellStyle name="20% - 强调文字颜色 2 4 2 3" xfId="3341"/>
    <cellStyle name="20% - 强调文字颜色 2 4 2_2015财政决算公开" xfId="3343"/>
    <cellStyle name="20% - 强调文字颜色 2 4 3" xfId="343"/>
    <cellStyle name="20% - 强调文字颜色 2 4 3 2" xfId="3344"/>
    <cellStyle name="20% - 强调文字颜色 2 4 4" xfId="3340"/>
    <cellStyle name="20% - 强调文字颜色 2 4_2015财政决算公开" xfId="3345"/>
    <cellStyle name="20% - 强调文字颜色 2 5" xfId="31"/>
    <cellStyle name="20% - 强调文字颜色 2 5 2" xfId="93"/>
    <cellStyle name="20% - 强调文字颜色 2 5 2 2" xfId="583"/>
    <cellStyle name="20% - 强调文字颜色 2 5 2 2 2" xfId="3348"/>
    <cellStyle name="20% - 强调文字颜色 2 5 2 3" xfId="3347"/>
    <cellStyle name="20% - 强调文字颜色 2 5 2_2015财政决算公开" xfId="3349"/>
    <cellStyle name="20% - 强调文字颜色 2 5 3" xfId="97"/>
    <cellStyle name="20% - 强调文字颜色 2 5 3 2" xfId="3350"/>
    <cellStyle name="20% - 强调文字颜色 2 5 4" xfId="3346"/>
    <cellStyle name="20% - 强调文字颜色 2 5_2015财政决算公开" xfId="3351"/>
    <cellStyle name="20% - 强调文字颜色 2 6" xfId="40"/>
    <cellStyle name="20% - 强调文字颜色 2 6 2" xfId="567"/>
    <cellStyle name="20% - 强调文字颜色 2 6 2 2" xfId="3353"/>
    <cellStyle name="20% - 强调文字颜色 2 6 3" xfId="3352"/>
    <cellStyle name="20% - 强调文字颜色 2 6_2015财政决算公开" xfId="3354"/>
    <cellStyle name="20% - 强调文字颜色 2 7" xfId="366"/>
    <cellStyle name="20% - 强调文字颜色 2 7 2" xfId="3355"/>
    <cellStyle name="20% - 强调文字颜色 2 8" xfId="2402"/>
    <cellStyle name="20% - 强调文字颜色 2 9" xfId="3313"/>
    <cellStyle name="20% - 强调文字颜色 3" xfId="584"/>
    <cellStyle name="20% - 强调文字颜色 3 2" xfId="586"/>
    <cellStyle name="20% - 强调文字颜色 3 2 2" xfId="443"/>
    <cellStyle name="20% - 强调文字颜色 3 2 2 2" xfId="587"/>
    <cellStyle name="20% - 强调文字颜色 3 2 2 2 2" xfId="588"/>
    <cellStyle name="20% - 强调文字颜色 3 2 2 2 2 2" xfId="3358"/>
    <cellStyle name="20% - 强调文字颜色 3 2 2 2 3" xfId="2413"/>
    <cellStyle name="20% - 强调文字颜色 3 2 2 2_2015财政决算公开" xfId="3359"/>
    <cellStyle name="20% - 强调文字颜色 3 2 2 3" xfId="589"/>
    <cellStyle name="20% - 强调文字颜色 3 2 2 3 2" xfId="2414"/>
    <cellStyle name="20% - 强调文字颜色 3 2 2 4" xfId="2412"/>
    <cellStyle name="20% - 强调文字颜色 3 2 2_2015财政决算公开" xfId="3360"/>
    <cellStyle name="20% - 强调文字颜色 3 2 3" xfId="448"/>
    <cellStyle name="20% - 强调文字颜色 3 2 3 2" xfId="592"/>
    <cellStyle name="20% - 强调文字颜色 3 2 3 2 2" xfId="594"/>
    <cellStyle name="20% - 强调文字颜色 3 2 3 2 2 2" xfId="3363"/>
    <cellStyle name="20% - 强调文字颜色 3 2 3 2 3" xfId="3362"/>
    <cellStyle name="20% - 强调文字颜色 3 2 3 2_2015财政决算公开" xfId="3364"/>
    <cellStyle name="20% - 强调文字颜色 3 2 3 3" xfId="596"/>
    <cellStyle name="20% - 强调文字颜色 3 2 3 3 2" xfId="3365"/>
    <cellStyle name="20% - 强调文字颜色 3 2 3 4" xfId="2415"/>
    <cellStyle name="20% - 强调文字颜色 3 2 3 5" xfId="3361"/>
    <cellStyle name="20% - 强调文字颜色 3 2 3_2015财政决算公开" xfId="3366"/>
    <cellStyle name="20% - 强调文字颜色 3 2 4" xfId="450"/>
    <cellStyle name="20% - 强调文字颜色 3 2 4 2" xfId="597"/>
    <cellStyle name="20% - 强调文字颜色 3 2 4 2 2" xfId="3368"/>
    <cellStyle name="20% - 强调文字颜色 3 2 4 3" xfId="2416"/>
    <cellStyle name="20% - 强调文字颜色 3 2 4 4" xfId="3367"/>
    <cellStyle name="20% - 强调文字颜色 3 2 4_2015财政决算公开" xfId="3369"/>
    <cellStyle name="20% - 强调文字颜色 3 2 5" xfId="474"/>
    <cellStyle name="20% - 强调文字颜色 3 2 5 2" xfId="3370"/>
    <cellStyle name="20% - 强调文字颜色 3 2 6" xfId="2411"/>
    <cellStyle name="20% - 强调文字颜色 3 2 7" xfId="3357"/>
    <cellStyle name="20% - 强调文字颜色 3 2_2015财政决算公开" xfId="3371"/>
    <cellStyle name="20% - 强调文字颜色 3 3" xfId="600"/>
    <cellStyle name="20% - 强调文字颜色 3 3 2" xfId="543"/>
    <cellStyle name="20% - 强调文字颜色 3 3 2 2" xfId="547"/>
    <cellStyle name="20% - 强调文字颜色 3 3 2 2 2" xfId="601"/>
    <cellStyle name="20% - 强调文字颜色 3 3 2 2 2 2" xfId="3374"/>
    <cellStyle name="20% - 强调文字颜色 3 3 2 2 3" xfId="3373"/>
    <cellStyle name="20% - 强调文字颜色 3 3 2 2_2015财政决算公开" xfId="3375"/>
    <cellStyle name="20% - 强调文字颜色 3 3 2 3" xfId="550"/>
    <cellStyle name="20% - 强调文字颜色 3 3 2 3 2" xfId="3376"/>
    <cellStyle name="20% - 强调文字颜色 3 3 2 4" xfId="3372"/>
    <cellStyle name="20% - 强调文字颜色 3 3 2_2015财政决算公开" xfId="3377"/>
    <cellStyle name="20% - 强调文字颜色 3 3 3" xfId="602"/>
    <cellStyle name="20% - 强调文字颜色 3 3 3 2" xfId="603"/>
    <cellStyle name="20% - 强调文字颜色 3 3 3 2 2" xfId="3379"/>
    <cellStyle name="20% - 强调文字颜色 3 3 3 3" xfId="3378"/>
    <cellStyle name="20% - 强调文字颜色 3 3 3_2015财政决算公开" xfId="3380"/>
    <cellStyle name="20% - 强调文字颜色 3 3 4" xfId="604"/>
    <cellStyle name="20% - 强调文字颜色 3 3 4 2" xfId="3381"/>
    <cellStyle name="20% - 强调文字颜色 3 3 5" xfId="2417"/>
    <cellStyle name="20% - 强调文字颜色 3 3_2015财政决算公开" xfId="3382"/>
    <cellStyle name="20% - 强调文字颜色 3 4" xfId="607"/>
    <cellStyle name="20% - 强调文字颜色 3 4 2" xfId="608"/>
    <cellStyle name="20% - 强调文字颜色 3 4 2 2" xfId="610"/>
    <cellStyle name="20% - 强调文字颜色 3 4 2 2 2" xfId="3385"/>
    <cellStyle name="20% - 强调文字颜色 3 4 2 3" xfId="3384"/>
    <cellStyle name="20% - 强调文字颜色 3 4 2_2015财政决算公开" xfId="3386"/>
    <cellStyle name="20% - 强调文字颜色 3 4 3" xfId="611"/>
    <cellStyle name="20% - 强调文字颜色 3 4 3 2" xfId="3387"/>
    <cellStyle name="20% - 强调文字颜色 3 4 4" xfId="3383"/>
    <cellStyle name="20% - 强调文字颜色 3 4_2015财政决算公开" xfId="3388"/>
    <cellStyle name="20% - 强调文字颜色 3 5" xfId="248"/>
    <cellStyle name="20% - 强调文字颜色 3 5 2" xfId="612"/>
    <cellStyle name="20% - 强调文字颜色 3 5 2 2" xfId="613"/>
    <cellStyle name="20% - 强调文字颜色 3 5 2 2 2" xfId="3391"/>
    <cellStyle name="20% - 强调文字颜色 3 5 2 3" xfId="3390"/>
    <cellStyle name="20% - 强调文字颜色 3 5 2_2015财政决算公开" xfId="3392"/>
    <cellStyle name="20% - 强调文字颜色 3 5 3" xfId="614"/>
    <cellStyle name="20% - 强调文字颜色 3 5 3 2" xfId="3393"/>
    <cellStyle name="20% - 强调文字颜色 3 5 4" xfId="3389"/>
    <cellStyle name="20% - 强调文字颜色 3 5_2015财政决算公开" xfId="3394"/>
    <cellStyle name="20% - 强调文字颜色 3 6" xfId="252"/>
    <cellStyle name="20% - 强调文字颜色 3 6 2" xfId="569"/>
    <cellStyle name="20% - 强调文字颜色 3 6 2 2" xfId="3396"/>
    <cellStyle name="20% - 强调文字颜色 3 6 3" xfId="3395"/>
    <cellStyle name="20% - 强调文字颜色 3 6_2015财政决算公开" xfId="3397"/>
    <cellStyle name="20% - 强调文字颜色 3 7" xfId="258"/>
    <cellStyle name="20% - 强调文字颜色 3 7 2" xfId="3398"/>
    <cellStyle name="20% - 强调文字颜色 3 8" xfId="2410"/>
    <cellStyle name="20% - 强调文字颜色 3 9" xfId="3356"/>
    <cellStyle name="20% - 强调文字颜色 4" xfId="616"/>
    <cellStyle name="20% - 强调文字颜色 4 2" xfId="618"/>
    <cellStyle name="20% - 强调文字颜色 4 2 2" xfId="478"/>
    <cellStyle name="20% - 强调文字颜色 4 2 2 2" xfId="605"/>
    <cellStyle name="20% - 强调文字颜色 4 2 2 2 2" xfId="619"/>
    <cellStyle name="20% - 强调文字颜色 4 2 2 2 2 2" xfId="3401"/>
    <cellStyle name="20% - 强调文字颜色 4 2 2 2 3" xfId="2421"/>
    <cellStyle name="20% - 强调文字颜色 4 2 2 2_2015财政决算公开" xfId="3402"/>
    <cellStyle name="20% - 强调文字颜色 4 2 2 3" xfId="620"/>
    <cellStyle name="20% - 强调文字颜色 4 2 2 3 2" xfId="2422"/>
    <cellStyle name="20% - 强调文字颜色 4 2 2 4" xfId="2420"/>
    <cellStyle name="20% - 强调文字颜色 4 2 2_2015财政决算公开" xfId="3403"/>
    <cellStyle name="20% - 强调文字颜色 4 2 3" xfId="481"/>
    <cellStyle name="20% - 强调文字颜色 4 2 3 2" xfId="621"/>
    <cellStyle name="20% - 强调文字颜色 4 2 3 2 2" xfId="622"/>
    <cellStyle name="20% - 强调文字颜色 4 2 3 2 2 2" xfId="3406"/>
    <cellStyle name="20% - 强调文字颜色 4 2 3 2 3" xfId="3405"/>
    <cellStyle name="20% - 强调文字颜色 4 2 3 2_2015财政决算公开" xfId="3407"/>
    <cellStyle name="20% - 强调文字颜色 4 2 3 3" xfId="623"/>
    <cellStyle name="20% - 强调文字颜色 4 2 3 3 2" xfId="3408"/>
    <cellStyle name="20% - 强调文字颜色 4 2 3 4" xfId="2423"/>
    <cellStyle name="20% - 强调文字颜色 4 2 3 5" xfId="3404"/>
    <cellStyle name="20% - 强调文字颜色 4 2 3_2015财政决算公开" xfId="3409"/>
    <cellStyle name="20% - 强调文字颜色 4 2 4" xfId="483"/>
    <cellStyle name="20% - 强调文字颜色 4 2 4 2" xfId="6"/>
    <cellStyle name="20% - 强调文字颜色 4 2 4 2 2" xfId="3411"/>
    <cellStyle name="20% - 强调文字颜色 4 2 4 3" xfId="2424"/>
    <cellStyle name="20% - 强调文字颜色 4 2 4 4" xfId="3410"/>
    <cellStyle name="20% - 强调文字颜色 4 2 4_2015财政决算公开" xfId="3412"/>
    <cellStyle name="20% - 强调文字颜色 4 2 5" xfId="624"/>
    <cellStyle name="20% - 强调文字颜色 4 2 5 2" xfId="3413"/>
    <cellStyle name="20% - 强调文字颜色 4 2 6" xfId="2419"/>
    <cellStyle name="20% - 强调文字颜色 4 2 7" xfId="3400"/>
    <cellStyle name="20% - 强调文字颜色 4 2_2015财政决算公开" xfId="3414"/>
    <cellStyle name="20% - 强调文字颜色 4 3" xfId="625"/>
    <cellStyle name="20% - 强调文字颜色 4 3 2" xfId="127"/>
    <cellStyle name="20% - 强调文字颜色 4 3 2 2" xfId="626"/>
    <cellStyle name="20% - 强调文字颜色 4 3 2 2 2" xfId="628"/>
    <cellStyle name="20% - 强调文字颜色 4 3 2 2 2 2" xfId="3417"/>
    <cellStyle name="20% - 强调文字颜色 4 3 2 2 3" xfId="3416"/>
    <cellStyle name="20% - 强调文字颜色 4 3 2 2_2015财政决算公开" xfId="3418"/>
    <cellStyle name="20% - 强调文字颜色 4 3 2 3" xfId="629"/>
    <cellStyle name="20% - 强调文字颜色 4 3 2 3 2" xfId="3419"/>
    <cellStyle name="20% - 强调文字颜色 4 3 2 4" xfId="3415"/>
    <cellStyle name="20% - 强调文字颜色 4 3 2_2015财政决算公开" xfId="3420"/>
    <cellStyle name="20% - 强调文字颜色 4 3 3" xfId="630"/>
    <cellStyle name="20% - 强调文字颜色 4 3 3 2" xfId="631"/>
    <cellStyle name="20% - 强调文字颜色 4 3 3 2 2" xfId="3422"/>
    <cellStyle name="20% - 强调文字颜色 4 3 3 3" xfId="3421"/>
    <cellStyle name="20% - 强调文字颜色 4 3 3_2015财政决算公开" xfId="3423"/>
    <cellStyle name="20% - 强调文字颜色 4 3 4" xfId="627"/>
    <cellStyle name="20% - 强调文字颜色 4 3 4 2" xfId="3424"/>
    <cellStyle name="20% - 强调文字颜色 4 3 5" xfId="2425"/>
    <cellStyle name="20% - 强调文字颜色 4 3_2015财政决算公开" xfId="3425"/>
    <cellStyle name="20% - 强调文字颜色 4 4" xfId="632"/>
    <cellStyle name="20% - 强调文字颜色 4 4 2" xfId="633"/>
    <cellStyle name="20% - 强调文字颜色 4 4 2 2" xfId="634"/>
    <cellStyle name="20% - 强调文字颜色 4 4 2 2 2" xfId="3428"/>
    <cellStyle name="20% - 强调文字颜色 4 4 2 3" xfId="3427"/>
    <cellStyle name="20% - 强调文字颜色 4 4 2_2015财政决算公开" xfId="3429"/>
    <cellStyle name="20% - 强调文字颜色 4 4 3" xfId="636"/>
    <cellStyle name="20% - 强调文字颜色 4 4 3 2" xfId="3430"/>
    <cellStyle name="20% - 强调文字颜色 4 4 4" xfId="3426"/>
    <cellStyle name="20% - 强调文字颜色 4 4_2015财政决算公开" xfId="3431"/>
    <cellStyle name="20% - 强调文字颜色 4 5" xfId="637"/>
    <cellStyle name="20% - 强调文字颜色 4 5 2" xfId="638"/>
    <cellStyle name="20% - 强调文字颜色 4 5 2 2" xfId="639"/>
    <cellStyle name="20% - 强调文字颜色 4 5 2 2 2" xfId="3434"/>
    <cellStyle name="20% - 强调文字颜色 4 5 2 3" xfId="3433"/>
    <cellStyle name="20% - 强调文字颜色 4 5 2_2015财政决算公开" xfId="3435"/>
    <cellStyle name="20% - 强调文字颜色 4 5 3" xfId="641"/>
    <cellStyle name="20% - 强调文字颜色 4 5 3 2" xfId="3436"/>
    <cellStyle name="20% - 强调文字颜色 4 5 4" xfId="3432"/>
    <cellStyle name="20% - 强调文字颜色 4 5_2015财政决算公开" xfId="3437"/>
    <cellStyle name="20% - 强调文字颜色 4 6" xfId="571"/>
    <cellStyle name="20% - 强调文字颜色 4 6 2" xfId="643"/>
    <cellStyle name="20% - 强调文字颜色 4 6 2 2" xfId="3439"/>
    <cellStyle name="20% - 强调文字颜色 4 6 3" xfId="3438"/>
    <cellStyle name="20% - 强调文字颜色 4 6_2015财政决算公开" xfId="3440"/>
    <cellStyle name="20% - 强调文字颜色 4 7" xfId="644"/>
    <cellStyle name="20% - 强调文字颜色 4 7 2" xfId="3441"/>
    <cellStyle name="20% - 强调文字颜色 4 8" xfId="2418"/>
    <cellStyle name="20% - 强调文字颜色 4 9" xfId="3399"/>
    <cellStyle name="20% - 强调文字颜色 5" xfId="646"/>
    <cellStyle name="20% - 强调文字颜色 5 2" xfId="115"/>
    <cellStyle name="20% - 强调文字颜色 5 2 2" xfId="647"/>
    <cellStyle name="20% - 强调文字颜色 5 2 2 2" xfId="312"/>
    <cellStyle name="20% - 强调文字颜色 5 2 2 2 2" xfId="649"/>
    <cellStyle name="20% - 强调文字颜色 5 2 2 2 2 2" xfId="3442"/>
    <cellStyle name="20% - 强调文字颜色 5 2 2 2 3" xfId="2429"/>
    <cellStyle name="20% - 强调文字颜色 5 2 2 2_2015财政决算公开" xfId="3443"/>
    <cellStyle name="20% - 强调文字颜色 5 2 2 3" xfId="650"/>
    <cellStyle name="20% - 强调文字颜色 5 2 2 3 2" xfId="2430"/>
    <cellStyle name="20% - 强调文字颜色 5 2 2 4" xfId="2428"/>
    <cellStyle name="20% - 强调文字颜色 5 2 2_2015财政决算公开" xfId="3444"/>
    <cellStyle name="20% - 强调文字颜色 5 2 3" xfId="651"/>
    <cellStyle name="20% - 强调文字颜色 5 2 3 2" xfId="494"/>
    <cellStyle name="20% - 强调文字颜色 5 2 3 2 2" xfId="3445"/>
    <cellStyle name="20% - 强调文字颜色 5 2 3 3" xfId="2431"/>
    <cellStyle name="20% - 强调文字颜色 5 2 3_2015财政决算公开" xfId="3446"/>
    <cellStyle name="20% - 强调文字颜色 5 2 4" xfId="652"/>
    <cellStyle name="20% - 强调文字颜色 5 2 4 2" xfId="2432"/>
    <cellStyle name="20% - 强调文字颜色 5 2 5" xfId="2427"/>
    <cellStyle name="20% - 强调文字颜色 5 2_2015财政决算公开" xfId="3447"/>
    <cellStyle name="20% - 强调文字颜色 5 3" xfId="653"/>
    <cellStyle name="20% - 强调文字颜色 5 3 2" xfId="441"/>
    <cellStyle name="20% - 强调文字颜色 5 3 2 2" xfId="654"/>
    <cellStyle name="20% - 强调文字颜色 5 3 2 2 2" xfId="8"/>
    <cellStyle name="20% - 强调文字颜色 5 3 2 2 2 2" xfId="3450"/>
    <cellStyle name="20% - 强调文字颜色 5 3 2 2 3" xfId="3449"/>
    <cellStyle name="20% - 强调文字颜色 5 3 2 2_2015财政决算公开" xfId="3451"/>
    <cellStyle name="20% - 强调文字颜色 5 3 2 3" xfId="648"/>
    <cellStyle name="20% - 强调文字颜色 5 3 2 3 2" xfId="3452"/>
    <cellStyle name="20% - 强调文字颜色 5 3 2 4" xfId="3448"/>
    <cellStyle name="20% - 强调文字颜色 5 3 2_2015财政决算公开" xfId="3453"/>
    <cellStyle name="20% - 强调文字颜色 5 3 3" xfId="577"/>
    <cellStyle name="20% - 强调文字颜色 5 3 3 2" xfId="655"/>
    <cellStyle name="20% - 强调文字颜色 5 3 3 2 2" xfId="3455"/>
    <cellStyle name="20% - 强调文字颜色 5 3 3 3" xfId="3454"/>
    <cellStyle name="20% - 强调文字颜色 5 3 3_2015财政决算公开" xfId="3456"/>
    <cellStyle name="20% - 强调文字颜色 5 3 4" xfId="635"/>
    <cellStyle name="20% - 强调文字颜色 5 3 4 2" xfId="3457"/>
    <cellStyle name="20% - 强调文字颜色 5 3 5" xfId="2433"/>
    <cellStyle name="20% - 强调文字颜色 5 3_2015财政决算公开" xfId="3458"/>
    <cellStyle name="20% - 强调文字颜色 5 4" xfId="656"/>
    <cellStyle name="20% - 强调文字颜色 5 4 2" xfId="657"/>
    <cellStyle name="20% - 强调文字颜色 5 4 2 2" xfId="573"/>
    <cellStyle name="20% - 强调文字颜色 5 4 2 2 2" xfId="3461"/>
    <cellStyle name="20% - 强调文字颜色 5 4 2 3" xfId="3460"/>
    <cellStyle name="20% - 强调文字颜色 5 4 2_2015财政决算公开" xfId="3462"/>
    <cellStyle name="20% - 强调文字颜色 5 4 3" xfId="658"/>
    <cellStyle name="20% - 强调文字颜色 5 4 3 2" xfId="3463"/>
    <cellStyle name="20% - 强调文字颜色 5 4 4" xfId="3459"/>
    <cellStyle name="20% - 强调文字颜色 5 4_2015财政决算公开" xfId="3464"/>
    <cellStyle name="20% - 强调文字颜色 5 5" xfId="559"/>
    <cellStyle name="20% - 强调文字颜色 5 5 2" xfId="659"/>
    <cellStyle name="20% - 强调文字颜色 5 5 2 2" xfId="660"/>
    <cellStyle name="20% - 强调文字颜色 5 5 2 2 2" xfId="3467"/>
    <cellStyle name="20% - 强调文字颜色 5 5 2 3" xfId="3466"/>
    <cellStyle name="20% - 强调文字颜色 5 5 2_2015财政决算公开" xfId="3468"/>
    <cellStyle name="20% - 强调文字颜色 5 5 3" xfId="661"/>
    <cellStyle name="20% - 强调文字颜色 5 5 3 2" xfId="3469"/>
    <cellStyle name="20% - 强调文字颜色 5 5 4" xfId="3465"/>
    <cellStyle name="20% - 强调文字颜色 5 5_2015财政决算公开" xfId="3470"/>
    <cellStyle name="20% - 强调文字颜色 5 6" xfId="663"/>
    <cellStyle name="20% - 强调文字颜色 5 6 2" xfId="664"/>
    <cellStyle name="20% - 强调文字颜色 5 6 2 2" xfId="3472"/>
    <cellStyle name="20% - 强调文字颜色 5 6 3" xfId="3471"/>
    <cellStyle name="20% - 强调文字颜色 5 6_2015财政决算公开" xfId="3473"/>
    <cellStyle name="20% - 强调文字颜色 5 7" xfId="665"/>
    <cellStyle name="20% - 强调文字颜色 5 7 2" xfId="3474"/>
    <cellStyle name="20% - 强调文字颜色 5 8" xfId="2426"/>
    <cellStyle name="20% - 强调文字颜色 6" xfId="666"/>
    <cellStyle name="20% - 强调文字颜色 6 2" xfId="667"/>
    <cellStyle name="20% - 强调文字颜色 6 2 2" xfId="520"/>
    <cellStyle name="20% - 强调文字颜色 6 2 2 2" xfId="522"/>
    <cellStyle name="20% - 强调文字颜色 6 2 2 2 2" xfId="668"/>
    <cellStyle name="20% - 强调文字颜色 6 2 2 2 2 2" xfId="3475"/>
    <cellStyle name="20% - 强调文字颜色 6 2 2 2 3" xfId="2437"/>
    <cellStyle name="20% - 强调文字颜色 6 2 2 2_2015财政决算公开" xfId="3476"/>
    <cellStyle name="20% - 强调文字颜色 6 2 2 3" xfId="524"/>
    <cellStyle name="20% - 强调文字颜色 6 2 2 3 2" xfId="2438"/>
    <cellStyle name="20% - 强调文字颜色 6 2 2 4" xfId="2436"/>
    <cellStyle name="20% - 强调文字颜色 6 2 2_2015财政决算公开" xfId="3477"/>
    <cellStyle name="20% - 强调文字颜色 6 2 3" xfId="527"/>
    <cellStyle name="20% - 强调文字颜色 6 2 3 2" xfId="529"/>
    <cellStyle name="20% - 强调文字颜色 6 2 3 2 2" xfId="3478"/>
    <cellStyle name="20% - 强调文字颜色 6 2 3 3" xfId="2439"/>
    <cellStyle name="20% - 强调文字颜色 6 2 3_2015财政决算公开" xfId="3479"/>
    <cellStyle name="20% - 强调文字颜色 6 2 4" xfId="532"/>
    <cellStyle name="20% - 强调文字颜色 6 2 4 2" xfId="2440"/>
    <cellStyle name="20% - 强调文字颜色 6 2 5" xfId="2435"/>
    <cellStyle name="20% - 强调文字颜色 6 2_2015财政决算公开" xfId="3480"/>
    <cellStyle name="20% - 强调文字颜色 6 3" xfId="669"/>
    <cellStyle name="20% - 强调文字颜色 6 3 2" xfId="670"/>
    <cellStyle name="20% - 强调文字颜色 6 3 2 2" xfId="73"/>
    <cellStyle name="20% - 强调文字颜色 6 3 2 2 2" xfId="77"/>
    <cellStyle name="20% - 强调文字颜色 6 3 2 2 2 2" xfId="3483"/>
    <cellStyle name="20% - 强调文字颜色 6 3 2 2 3" xfId="3482"/>
    <cellStyle name="20% - 强调文字颜色 6 3 2 2_2015财政决算公开" xfId="3484"/>
    <cellStyle name="20% - 强调文字颜色 6 3 2 3" xfId="7"/>
    <cellStyle name="20% - 强调文字颜色 6 3 2 3 2" xfId="3485"/>
    <cellStyle name="20% - 强调文字颜色 6 3 2 4" xfId="3481"/>
    <cellStyle name="20% - 强调文字颜色 6 3 2_2015财政决算公开" xfId="3486"/>
    <cellStyle name="20% - 强调文字颜色 6 3 3" xfId="672"/>
    <cellStyle name="20% - 强调文字颜色 6 3 3 2" xfId="109"/>
    <cellStyle name="20% - 强调文字颜色 6 3 3 2 2" xfId="3488"/>
    <cellStyle name="20% - 强调文字颜色 6 3 3 3" xfId="3487"/>
    <cellStyle name="20% - 强调文字颜色 6 3 3_2015财政决算公开" xfId="3489"/>
    <cellStyle name="20% - 强调文字颜色 6 3 4" xfId="640"/>
    <cellStyle name="20% - 强调文字颜色 6 3 4 2" xfId="3490"/>
    <cellStyle name="20% - 强调文字颜色 6 3 5" xfId="2441"/>
    <cellStyle name="20% - 强调文字颜色 6 3_2015财政决算公开" xfId="3491"/>
    <cellStyle name="20% - 强调文字颜色 6 4" xfId="673"/>
    <cellStyle name="20% - 强调文字颜色 6 4 2" xfId="675"/>
    <cellStyle name="20% - 强调文字颜色 6 4 2 2" xfId="185"/>
    <cellStyle name="20% - 强调文字颜色 6 4 2 2 2" xfId="3494"/>
    <cellStyle name="20% - 强调文字颜色 6 4 2 3" xfId="3493"/>
    <cellStyle name="20% - 强调文字颜色 6 4 2_2015财政决算公开" xfId="3495"/>
    <cellStyle name="20% - 强调文字颜色 6 4 3" xfId="676"/>
    <cellStyle name="20% - 强调文字颜色 6 4 3 2" xfId="3496"/>
    <cellStyle name="20% - 强调文字颜色 6 4 4" xfId="3492"/>
    <cellStyle name="20% - 强调文字颜色 6 4_2015财政决算公开" xfId="3497"/>
    <cellStyle name="20% - 强调文字颜色 6 5" xfId="677"/>
    <cellStyle name="20% - 强调文字颜色 6 5 2" xfId="679"/>
    <cellStyle name="20% - 强调文字颜色 6 5 2 2" xfId="680"/>
    <cellStyle name="20% - 强调文字颜色 6 5 2 2 2" xfId="3500"/>
    <cellStyle name="20% - 强调文字颜色 6 5 2 3" xfId="3499"/>
    <cellStyle name="20% - 强调文字颜色 6 5 2_2015财政决算公开" xfId="3501"/>
    <cellStyle name="20% - 强调文字颜色 6 5 3" xfId="681"/>
    <cellStyle name="20% - 强调文字颜色 6 5 3 2" xfId="3502"/>
    <cellStyle name="20% - 强调文字颜色 6 5 4" xfId="3498"/>
    <cellStyle name="20% - 强调文字颜色 6 5_2015财政决算公开" xfId="3503"/>
    <cellStyle name="20% - 强调文字颜色 6 6" xfId="682"/>
    <cellStyle name="20% - 强调文字颜色 6 6 2" xfId="683"/>
    <cellStyle name="20% - 强调文字颜色 6 6 2 2" xfId="3505"/>
    <cellStyle name="20% - 强调文字颜色 6 6 3" xfId="3504"/>
    <cellStyle name="20% - 强调文字颜色 6 6_2015财政决算公开" xfId="3506"/>
    <cellStyle name="20% - 强调文字颜色 6 7" xfId="685"/>
    <cellStyle name="20% - 强调文字颜色 6 7 2" xfId="3507"/>
    <cellStyle name="20% - 强调文字颜色 6 8" xfId="2434"/>
    <cellStyle name="20% - 着色 1" xfId="2721"/>
    <cellStyle name="20% - 着色 1 2" xfId="2805"/>
    <cellStyle name="20% - 着色 2" xfId="2716"/>
    <cellStyle name="20% - 着色 2 2" xfId="2809"/>
    <cellStyle name="20% - 着色 3" xfId="2718"/>
    <cellStyle name="20% - 着色 3 2" xfId="2806"/>
    <cellStyle name="20% - 着色 4" xfId="2715"/>
    <cellStyle name="20% - 着色 4 2" xfId="2810"/>
    <cellStyle name="20% - 着色 5" xfId="2714"/>
    <cellStyle name="20% - 着色 5 2" xfId="2811"/>
    <cellStyle name="20% - 着色 6" xfId="2712"/>
    <cellStyle name="20% - 着色 6 2" xfId="2813"/>
    <cellStyle name="40% - 强调文字颜色 1" xfId="686"/>
    <cellStyle name="40% - 强调文字颜色 1 2" xfId="687"/>
    <cellStyle name="40% - 强调文字颜色 1 2 2" xfId="689"/>
    <cellStyle name="40% - 强调文字颜色 1 2 2 2" xfId="690"/>
    <cellStyle name="40% - 强调文字颜色 1 2 2 2 2" xfId="692"/>
    <cellStyle name="40% - 强调文字颜色 1 2 2 2 2 2" xfId="3510"/>
    <cellStyle name="40% - 强调文字颜色 1 2 2 2 3" xfId="2445"/>
    <cellStyle name="40% - 强调文字颜色 1 2 2 2_2015财政决算公开" xfId="3511"/>
    <cellStyle name="40% - 强调文字颜色 1 2 2 3" xfId="693"/>
    <cellStyle name="40% - 强调文字颜色 1 2 2 3 2" xfId="2446"/>
    <cellStyle name="40% - 强调文字颜色 1 2 2 4" xfId="2444"/>
    <cellStyle name="40% - 强调文字颜色 1 2 2_2015财政决算公开" xfId="3512"/>
    <cellStyle name="40% - 强调文字颜色 1 2 3" xfId="695"/>
    <cellStyle name="40% - 强调文字颜色 1 2 3 2" xfId="696"/>
    <cellStyle name="40% - 强调文字颜色 1 2 3 2 2" xfId="697"/>
    <cellStyle name="40% - 强调文字颜色 1 2 3 2 2 2" xfId="3515"/>
    <cellStyle name="40% - 强调文字颜色 1 2 3 2 3" xfId="3514"/>
    <cellStyle name="40% - 强调文字颜色 1 2 3 2_2015财政决算公开" xfId="3516"/>
    <cellStyle name="40% - 强调文字颜色 1 2 3 3" xfId="698"/>
    <cellStyle name="40% - 强调文字颜色 1 2 3 3 2" xfId="3517"/>
    <cellStyle name="40% - 强调文字颜色 1 2 3 4" xfId="2447"/>
    <cellStyle name="40% - 强调文字颜色 1 2 3 5" xfId="3513"/>
    <cellStyle name="40% - 强调文字颜色 1 2 3_2015财政决算公开" xfId="3518"/>
    <cellStyle name="40% - 强调文字颜色 1 2 4" xfId="699"/>
    <cellStyle name="40% - 强调文字颜色 1 2 4 2" xfId="700"/>
    <cellStyle name="40% - 强调文字颜色 1 2 4 2 2" xfId="3520"/>
    <cellStyle name="40% - 强调文字颜色 1 2 4 3" xfId="2448"/>
    <cellStyle name="40% - 强调文字颜色 1 2 4 4" xfId="3519"/>
    <cellStyle name="40% - 强调文字颜色 1 2 4_2015财政决算公开" xfId="3521"/>
    <cellStyle name="40% - 强调文字颜色 1 2 5" xfId="701"/>
    <cellStyle name="40% - 强调文字颜色 1 2 5 2" xfId="3522"/>
    <cellStyle name="40% - 强调文字颜色 1 2 6" xfId="2443"/>
    <cellStyle name="40% - 强调文字颜色 1 2 7" xfId="3509"/>
    <cellStyle name="40% - 强调文字颜色 1 2_2015财政决算公开" xfId="3523"/>
    <cellStyle name="40% - 强调文字颜色 1 3" xfId="703"/>
    <cellStyle name="40% - 强调文字颜色 1 3 2" xfId="706"/>
    <cellStyle name="40% - 强调文字颜色 1 3 2 2" xfId="708"/>
    <cellStyle name="40% - 强调文字颜色 1 3 2 2 2" xfId="709"/>
    <cellStyle name="40% - 强调文字颜色 1 3 2 2 2 2" xfId="3526"/>
    <cellStyle name="40% - 强调文字颜色 1 3 2 2 3" xfId="3525"/>
    <cellStyle name="40% - 强调文字颜色 1 3 2 2_2015财政决算公开" xfId="3527"/>
    <cellStyle name="40% - 强调文字颜色 1 3 2 3" xfId="710"/>
    <cellStyle name="40% - 强调文字颜色 1 3 2 3 2" xfId="3528"/>
    <cellStyle name="40% - 强调文字颜色 1 3 2 4" xfId="3524"/>
    <cellStyle name="40% - 强调文字颜色 1 3 2_2015财政决算公开" xfId="3529"/>
    <cellStyle name="40% - 强调文字颜色 1 3 3" xfId="712"/>
    <cellStyle name="40% - 强调文字颜色 1 3 3 2" xfId="713"/>
    <cellStyle name="40% - 强调文字颜色 1 3 3 2 2" xfId="3531"/>
    <cellStyle name="40% - 强调文字颜色 1 3 3 3" xfId="3530"/>
    <cellStyle name="40% - 强调文字颜色 1 3 3_2015财政决算公开" xfId="3532"/>
    <cellStyle name="40% - 强调文字颜色 1 3 4" xfId="714"/>
    <cellStyle name="40% - 强调文字颜色 1 3 4 2" xfId="3533"/>
    <cellStyle name="40% - 强调文字颜色 1 3 5" xfId="2449"/>
    <cellStyle name="40% - 强调文字颜色 1 3_2015财政决算公开" xfId="3534"/>
    <cellStyle name="40% - 强调文字颜色 1 4" xfId="716"/>
    <cellStyle name="40% - 强调文字颜色 1 4 2" xfId="718"/>
    <cellStyle name="40% - 强调文字颜色 1 4 2 2" xfId="719"/>
    <cellStyle name="40% - 强调文字颜色 1 4 2 2 2" xfId="3537"/>
    <cellStyle name="40% - 强调文字颜色 1 4 2 3" xfId="3536"/>
    <cellStyle name="40% - 强调文字颜色 1 4 2_2015财政决算公开" xfId="3538"/>
    <cellStyle name="40% - 强调文字颜色 1 4 3" xfId="720"/>
    <cellStyle name="40% - 强调文字颜色 1 4 3 2" xfId="3539"/>
    <cellStyle name="40% - 强调文字颜色 1 4 4" xfId="3535"/>
    <cellStyle name="40% - 强调文字颜色 1 4_2015财政决算公开" xfId="3540"/>
    <cellStyle name="40% - 强调文字颜色 1 5" xfId="723"/>
    <cellStyle name="40% - 强调文字颜色 1 5 2" xfId="724"/>
    <cellStyle name="40% - 强调文字颜色 1 5 2 2" xfId="725"/>
    <cellStyle name="40% - 强调文字颜色 1 5 2 2 2" xfId="3543"/>
    <cellStyle name="40% - 强调文字颜色 1 5 2 3" xfId="3542"/>
    <cellStyle name="40% - 强调文字颜色 1 5 2_2015财政决算公开" xfId="3544"/>
    <cellStyle name="40% - 强调文字颜色 1 5 3" xfId="726"/>
    <cellStyle name="40% - 强调文字颜色 1 5 3 2" xfId="3545"/>
    <cellStyle name="40% - 强调文字颜色 1 5 4" xfId="3541"/>
    <cellStyle name="40% - 强调文字颜色 1 5_2015财政决算公开" xfId="3546"/>
    <cellStyle name="40% - 强调文字颜色 1 6" xfId="728"/>
    <cellStyle name="40% - 强调文字颜色 1 6 2" xfId="729"/>
    <cellStyle name="40% - 强调文字颜色 1 6 2 2" xfId="3548"/>
    <cellStyle name="40% - 强调文字颜色 1 6 3" xfId="3547"/>
    <cellStyle name="40% - 强调文字颜色 1 6_2015财政决算公开" xfId="3549"/>
    <cellStyle name="40% - 强调文字颜色 1 7" xfId="730"/>
    <cellStyle name="40% - 强调文字颜色 1 7 2" xfId="3550"/>
    <cellStyle name="40% - 强调文字颜色 1 8" xfId="2442"/>
    <cellStyle name="40% - 强调文字颜色 1 9" xfId="3508"/>
    <cellStyle name="40% - 强调文字颜色 2" xfId="731"/>
    <cellStyle name="40% - 强调文字颜色 2 2" xfId="732"/>
    <cellStyle name="40% - 强调文字颜色 2 2 2" xfId="734"/>
    <cellStyle name="40% - 强调文字颜色 2 2 2 2" xfId="736"/>
    <cellStyle name="40% - 强调文字颜色 2 2 2 2 2" xfId="738"/>
    <cellStyle name="40% - 强调文字颜色 2 2 2 2 2 2" xfId="3551"/>
    <cellStyle name="40% - 强调文字颜色 2 2 2 2 3" xfId="2453"/>
    <cellStyle name="40% - 强调文字颜色 2 2 2 2_2015财政决算公开" xfId="3552"/>
    <cellStyle name="40% - 强调文字颜色 2 2 2 3" xfId="740"/>
    <cellStyle name="40% - 强调文字颜色 2 2 2 3 2" xfId="2454"/>
    <cellStyle name="40% - 强调文字颜色 2 2 2 4" xfId="2452"/>
    <cellStyle name="40% - 强调文字颜色 2 2 2_2015财政决算公开" xfId="3553"/>
    <cellStyle name="40% - 强调文字颜色 2 2 3" xfId="742"/>
    <cellStyle name="40% - 强调文字颜色 2 2 3 2" xfId="743"/>
    <cellStyle name="40% - 强调文字颜色 2 2 3 2 2" xfId="3554"/>
    <cellStyle name="40% - 强调文字颜色 2 2 3 3" xfId="2455"/>
    <cellStyle name="40% - 强调文字颜色 2 2 3_2015财政决算公开" xfId="3555"/>
    <cellStyle name="40% - 强调文字颜色 2 2 4" xfId="744"/>
    <cellStyle name="40% - 强调文字颜色 2 2 4 2" xfId="2456"/>
    <cellStyle name="40% - 强调文字颜色 2 2 5" xfId="2451"/>
    <cellStyle name="40% - 强调文字颜色 2 2_2015财政决算公开" xfId="3556"/>
    <cellStyle name="40% - 强调文字颜色 2 3" xfId="745"/>
    <cellStyle name="40% - 强调文字颜色 2 3 2" xfId="746"/>
    <cellStyle name="40% - 强调文字颜色 2 3 2 2" xfId="747"/>
    <cellStyle name="40% - 强调文字颜色 2 3 2 2 2" xfId="748"/>
    <cellStyle name="40% - 强调文字颜色 2 3 2 2 2 2" xfId="3559"/>
    <cellStyle name="40% - 强调文字颜色 2 3 2 2 3" xfId="3558"/>
    <cellStyle name="40% - 强调文字颜色 2 3 2 2_2015财政决算公开" xfId="3560"/>
    <cellStyle name="40% - 强调文字颜色 2 3 2 3" xfId="751"/>
    <cellStyle name="40% - 强调文字颜色 2 3 2 3 2" xfId="3561"/>
    <cellStyle name="40% - 强调文字颜色 2 3 2 4" xfId="3557"/>
    <cellStyle name="40% - 强调文字颜色 2 3 2_2015财政决算公开" xfId="3562"/>
    <cellStyle name="40% - 强调文字颜色 2 3 3" xfId="752"/>
    <cellStyle name="40% - 强调文字颜色 2 3 3 2" xfId="753"/>
    <cellStyle name="40% - 强调文字颜色 2 3 3 2 2" xfId="3564"/>
    <cellStyle name="40% - 强调文字颜色 2 3 3 3" xfId="3563"/>
    <cellStyle name="40% - 强调文字颜色 2 3 3_2015财政决算公开" xfId="3565"/>
    <cellStyle name="40% - 强调文字颜色 2 3 4" xfId="754"/>
    <cellStyle name="40% - 强调文字颜色 2 3 4 2" xfId="3566"/>
    <cellStyle name="40% - 强调文字颜色 2 3 5" xfId="2457"/>
    <cellStyle name="40% - 强调文字颜色 2 3_2015财政决算公开" xfId="3567"/>
    <cellStyle name="40% - 强调文字颜色 2 4" xfId="755"/>
    <cellStyle name="40% - 强调文字颜色 2 4 2" xfId="756"/>
    <cellStyle name="40% - 强调文字颜色 2 4 2 2" xfId="757"/>
    <cellStyle name="40% - 强调文字颜色 2 4 2 2 2" xfId="3570"/>
    <cellStyle name="40% - 强调文字颜色 2 4 2 3" xfId="3569"/>
    <cellStyle name="40% - 强调文字颜色 2 4 2_2015财政决算公开" xfId="3571"/>
    <cellStyle name="40% - 强调文字颜色 2 4 3" xfId="758"/>
    <cellStyle name="40% - 强调文字颜色 2 4 3 2" xfId="3572"/>
    <cellStyle name="40% - 强调文字颜色 2 4 4" xfId="3568"/>
    <cellStyle name="40% - 强调文字颜色 2 4_2015财政决算公开" xfId="3573"/>
    <cellStyle name="40% - 强调文字颜色 2 5" xfId="760"/>
    <cellStyle name="40% - 强调文字颜色 2 5 2" xfId="761"/>
    <cellStyle name="40% - 强调文字颜色 2 5 2 2" xfId="762"/>
    <cellStyle name="40% - 强调文字颜色 2 5 2 2 2" xfId="3576"/>
    <cellStyle name="40% - 强调文字颜色 2 5 2 3" xfId="3575"/>
    <cellStyle name="40% - 强调文字颜色 2 5 2_2015财政决算公开" xfId="3577"/>
    <cellStyle name="40% - 强调文字颜色 2 5 3" xfId="763"/>
    <cellStyle name="40% - 强调文字颜色 2 5 3 2" xfId="3578"/>
    <cellStyle name="40% - 强调文字颜色 2 5 4" xfId="3574"/>
    <cellStyle name="40% - 强调文字颜色 2 5_2015财政决算公开" xfId="3579"/>
    <cellStyle name="40% - 强调文字颜色 2 6" xfId="765"/>
    <cellStyle name="40% - 强调文字颜色 2 6 2" xfId="766"/>
    <cellStyle name="40% - 强调文字颜色 2 6 2 2" xfId="3581"/>
    <cellStyle name="40% - 强调文字颜色 2 6 3" xfId="3580"/>
    <cellStyle name="40% - 强调文字颜色 2 6_2015财政决算公开" xfId="3582"/>
    <cellStyle name="40% - 强调文字颜色 2 7" xfId="311"/>
    <cellStyle name="40% - 强调文字颜色 2 7 2" xfId="3583"/>
    <cellStyle name="40% - 强调文字颜色 2 8" xfId="2450"/>
    <cellStyle name="40% - 强调文字颜色 3" xfId="769"/>
    <cellStyle name="40% - 强调文字颜色 3 2" xfId="770"/>
    <cellStyle name="40% - 强调文字颜色 3 2 2" xfId="771"/>
    <cellStyle name="40% - 强调文字颜色 3 2 2 2" xfId="772"/>
    <cellStyle name="40% - 强调文字颜色 3 2 2 2 2" xfId="773"/>
    <cellStyle name="40% - 强调文字颜色 3 2 2 2 2 2" xfId="3586"/>
    <cellStyle name="40% - 强调文字颜色 3 2 2 2 3" xfId="2461"/>
    <cellStyle name="40% - 强调文字颜色 3 2 2 2_2015财政决算公开" xfId="3587"/>
    <cellStyle name="40% - 强调文字颜色 3 2 2 3" xfId="775"/>
    <cellStyle name="40% - 强调文字颜色 3 2 2 3 2" xfId="2462"/>
    <cellStyle name="40% - 强调文字颜色 3 2 2 4" xfId="2460"/>
    <cellStyle name="40% - 强调文字颜色 3 2 2_2015财政决算公开" xfId="3588"/>
    <cellStyle name="40% - 强调文字颜色 3 2 3" xfId="776"/>
    <cellStyle name="40% - 强调文字颜色 3 2 3 2" xfId="777"/>
    <cellStyle name="40% - 强调文字颜色 3 2 3 2 2" xfId="778"/>
    <cellStyle name="40% - 强调文字颜色 3 2 3 2 2 2" xfId="3591"/>
    <cellStyle name="40% - 强调文字颜色 3 2 3 2 3" xfId="3590"/>
    <cellStyle name="40% - 强调文字颜色 3 2 3 2_2015财政决算公开" xfId="3592"/>
    <cellStyle name="40% - 强调文字颜色 3 2 3 3" xfId="779"/>
    <cellStyle name="40% - 强调文字颜色 3 2 3 3 2" xfId="3593"/>
    <cellStyle name="40% - 强调文字颜色 3 2 3 4" xfId="2463"/>
    <cellStyle name="40% - 强调文字颜色 3 2 3 5" xfId="3589"/>
    <cellStyle name="40% - 强调文字颜色 3 2 3_2015财政决算公开" xfId="3594"/>
    <cellStyle name="40% - 强调文字颜色 3 2 4" xfId="780"/>
    <cellStyle name="40% - 强调文字颜色 3 2 4 2" xfId="781"/>
    <cellStyle name="40% - 强调文字颜色 3 2 4 2 2" xfId="3596"/>
    <cellStyle name="40% - 强调文字颜色 3 2 4 3" xfId="2464"/>
    <cellStyle name="40% - 强调文字颜色 3 2 4 4" xfId="3595"/>
    <cellStyle name="40% - 强调文字颜色 3 2 4_2015财政决算公开" xfId="3597"/>
    <cellStyle name="40% - 强调文字颜色 3 2 5" xfId="782"/>
    <cellStyle name="40% - 强调文字颜色 3 2 5 2" xfId="3598"/>
    <cellStyle name="40% - 强调文字颜色 3 2 6" xfId="2459"/>
    <cellStyle name="40% - 强调文字颜色 3 2 7" xfId="3585"/>
    <cellStyle name="40% - 强调文字颜色 3 2_2015财政决算公开" xfId="3599"/>
    <cellStyle name="40% - 强调文字颜色 3 3" xfId="783"/>
    <cellStyle name="40% - 强调文字颜色 3 3 2" xfId="786"/>
    <cellStyle name="40% - 强调文字颜色 3 3 2 2" xfId="789"/>
    <cellStyle name="40% - 强调文字颜色 3 3 2 2 2" xfId="790"/>
    <cellStyle name="40% - 强调文字颜色 3 3 2 2 2 2" xfId="3602"/>
    <cellStyle name="40% - 强调文字颜色 3 3 2 2 3" xfId="3601"/>
    <cellStyle name="40% - 强调文字颜色 3 3 2 2_2015财政决算公开" xfId="3603"/>
    <cellStyle name="40% - 强调文字颜色 3 3 2 3" xfId="792"/>
    <cellStyle name="40% - 强调文字颜色 3 3 2 3 2" xfId="3604"/>
    <cellStyle name="40% - 强调文字颜色 3 3 2 4" xfId="3600"/>
    <cellStyle name="40% - 强调文字颜色 3 3 2_2015财政决算公开" xfId="3605"/>
    <cellStyle name="40% - 强调文字颜色 3 3 3" xfId="795"/>
    <cellStyle name="40% - 强调文字颜色 3 3 3 2" xfId="768"/>
    <cellStyle name="40% - 强调文字颜色 3 3 3 2 2" xfId="3607"/>
    <cellStyle name="40% - 强调文字颜色 3 3 3 3" xfId="3606"/>
    <cellStyle name="40% - 强调文字颜色 3 3 3_2015财政决算公开" xfId="3608"/>
    <cellStyle name="40% - 强调文字颜色 3 3 4" xfId="798"/>
    <cellStyle name="40% - 强调文字颜色 3 3 4 2" xfId="3609"/>
    <cellStyle name="40% - 强调文字颜色 3 3 5" xfId="2465"/>
    <cellStyle name="40% - 强调文字颜色 3 3_2015财政决算公开" xfId="3610"/>
    <cellStyle name="40% - 强调文字颜色 3 4" xfId="799"/>
    <cellStyle name="40% - 强调文字颜色 3 4 2" xfId="800"/>
    <cellStyle name="40% - 强调文字颜色 3 4 2 2" xfId="684"/>
    <cellStyle name="40% - 强调文字颜色 3 4 2 2 2" xfId="3613"/>
    <cellStyle name="40% - 强调文字颜色 3 4 2 3" xfId="3612"/>
    <cellStyle name="40% - 强调文字颜色 3 4 2_2015财政决算公开" xfId="3614"/>
    <cellStyle name="40% - 强调文字颜色 3 4 3" xfId="801"/>
    <cellStyle name="40% - 强调文字颜色 3 4 3 2" xfId="3615"/>
    <cellStyle name="40% - 强调文字颜色 3 4 4" xfId="3611"/>
    <cellStyle name="40% - 强调文字颜色 3 4_2015财政决算公开" xfId="3616"/>
    <cellStyle name="40% - 强调文字颜色 3 5" xfId="802"/>
    <cellStyle name="40% - 强调文字颜色 3 5 2" xfId="803"/>
    <cellStyle name="40% - 强调文字颜色 3 5 2 2" xfId="804"/>
    <cellStyle name="40% - 强调文字颜色 3 5 2 2 2" xfId="3619"/>
    <cellStyle name="40% - 强调文字颜色 3 5 2 3" xfId="3618"/>
    <cellStyle name="40% - 强调文字颜色 3 5 2_2015财政决算公开" xfId="3620"/>
    <cellStyle name="40% - 强调文字颜色 3 5 3" xfId="805"/>
    <cellStyle name="40% - 强调文字颜色 3 5 3 2" xfId="3621"/>
    <cellStyle name="40% - 强调文字颜色 3 5 4" xfId="3617"/>
    <cellStyle name="40% - 强调文字颜色 3 5_2015财政决算公开" xfId="3622"/>
    <cellStyle name="40% - 强调文字颜色 3 6" xfId="806"/>
    <cellStyle name="40% - 强调文字颜色 3 6 2" xfId="807"/>
    <cellStyle name="40% - 强调文字颜色 3 6 2 2" xfId="3624"/>
    <cellStyle name="40% - 强调文字颜色 3 6 3" xfId="3623"/>
    <cellStyle name="40% - 强调文字颜色 3 6_2015财政决算公开" xfId="3625"/>
    <cellStyle name="40% - 强调文字颜色 3 7" xfId="493"/>
    <cellStyle name="40% - 强调文字颜色 3 7 2" xfId="3626"/>
    <cellStyle name="40% - 强调文字颜色 3 8" xfId="2458"/>
    <cellStyle name="40% - 强调文字颜色 3 9" xfId="3584"/>
    <cellStyle name="40% - 强调文字颜色 4" xfId="808"/>
    <cellStyle name="40% - 强调文字颜色 4 2" xfId="809"/>
    <cellStyle name="40% - 强调文字颜色 4 2 2" xfId="810"/>
    <cellStyle name="40% - 强调文字颜色 4 2 2 2" xfId="811"/>
    <cellStyle name="40% - 强调文字颜色 4 2 2 2 2" xfId="812"/>
    <cellStyle name="40% - 强调文字颜色 4 2 2 2 2 2" xfId="3629"/>
    <cellStyle name="40% - 强调文字颜色 4 2 2 2 3" xfId="2469"/>
    <cellStyle name="40% - 强调文字颜色 4 2 2 2_2015财政决算公开" xfId="3630"/>
    <cellStyle name="40% - 强调文字颜色 4 2 2 3" xfId="814"/>
    <cellStyle name="40% - 强调文字颜色 4 2 2 3 2" xfId="2470"/>
    <cellStyle name="40% - 强调文字颜色 4 2 2 4" xfId="2468"/>
    <cellStyle name="40% - 强调文字颜色 4 2 2_2015财政决算公开" xfId="3631"/>
    <cellStyle name="40% - 强调文字颜色 4 2 3" xfId="815"/>
    <cellStyle name="40% - 强调文字颜色 4 2 3 2" xfId="818"/>
    <cellStyle name="40% - 强调文字颜色 4 2 3 2 2" xfId="821"/>
    <cellStyle name="40% - 强调文字颜色 4 2 3 2 2 2" xfId="3634"/>
    <cellStyle name="40% - 强调文字颜色 4 2 3 2 3" xfId="3633"/>
    <cellStyle name="40% - 强调文字颜色 4 2 3 2_2015财政决算公开" xfId="3635"/>
    <cellStyle name="40% - 强调文字颜色 4 2 3 3" xfId="824"/>
    <cellStyle name="40% - 强调文字颜色 4 2 3 3 2" xfId="3636"/>
    <cellStyle name="40% - 强调文字颜色 4 2 3 4" xfId="2471"/>
    <cellStyle name="40% - 强调文字颜色 4 2 3 5" xfId="3632"/>
    <cellStyle name="40% - 强调文字颜色 4 2 3_2015财政决算公开" xfId="3637"/>
    <cellStyle name="40% - 强调文字颜色 4 2 4" xfId="825"/>
    <cellStyle name="40% - 强调文字颜色 4 2 4 2" xfId="827"/>
    <cellStyle name="40% - 强调文字颜色 4 2 4 2 2" xfId="3639"/>
    <cellStyle name="40% - 强调文字颜色 4 2 4 3" xfId="2472"/>
    <cellStyle name="40% - 强调文字颜色 4 2 4 4" xfId="3638"/>
    <cellStyle name="40% - 强调文字颜色 4 2 4_2015财政决算公开" xfId="3640"/>
    <cellStyle name="40% - 强调文字颜色 4 2 5" xfId="828"/>
    <cellStyle name="40% - 强调文字颜色 4 2 5 2" xfId="3641"/>
    <cellStyle name="40% - 强调文字颜色 4 2 6" xfId="2467"/>
    <cellStyle name="40% - 强调文字颜色 4 2 7" xfId="3628"/>
    <cellStyle name="40% - 强调文字颜色 4 2_2015财政决算公开" xfId="3642"/>
    <cellStyle name="40% - 强调文字颜色 4 3" xfId="829"/>
    <cellStyle name="40% - 强调文字颜色 4 3 2" xfId="830"/>
    <cellStyle name="40% - 强调文字颜色 4 3 2 2" xfId="831"/>
    <cellStyle name="40% - 强调文字颜色 4 3 2 2 2" xfId="832"/>
    <cellStyle name="40% - 强调文字颜色 4 3 2 2 2 2" xfId="3645"/>
    <cellStyle name="40% - 强调文字颜色 4 3 2 2 3" xfId="3644"/>
    <cellStyle name="40% - 强调文字颜色 4 3 2 2_2015财政决算公开" xfId="3646"/>
    <cellStyle name="40% - 强调文字颜色 4 3 2 3" xfId="834"/>
    <cellStyle name="40% - 强调文字颜色 4 3 2 3 2" xfId="3647"/>
    <cellStyle name="40% - 强调文字颜色 4 3 2 4" xfId="3643"/>
    <cellStyle name="40% - 强调文字颜色 4 3 2_2015财政决算公开" xfId="3648"/>
    <cellStyle name="40% - 强调文字颜色 4 3 3" xfId="835"/>
    <cellStyle name="40% - 强调文字颜色 4 3 3 2" xfId="837"/>
    <cellStyle name="40% - 强调文字颜色 4 3 3 2 2" xfId="3650"/>
    <cellStyle name="40% - 强调文字颜色 4 3 3 3" xfId="3649"/>
    <cellStyle name="40% - 强调文字颜色 4 3 3_2015财政决算公开" xfId="3651"/>
    <cellStyle name="40% - 强调文字颜色 4 3 4" xfId="838"/>
    <cellStyle name="40% - 强调文字颜色 4 3 4 2" xfId="3652"/>
    <cellStyle name="40% - 强调文字颜色 4 3 5" xfId="2473"/>
    <cellStyle name="40% - 强调文字颜色 4 3_2015财政决算公开" xfId="3653"/>
    <cellStyle name="40% - 强调文字颜色 4 4" xfId="839"/>
    <cellStyle name="40% - 强调文字颜色 4 4 2" xfId="840"/>
    <cellStyle name="40% - 强调文字颜色 4 4 2 2" xfId="841"/>
    <cellStyle name="40% - 强调文字颜色 4 4 2 2 2" xfId="3656"/>
    <cellStyle name="40% - 强调文字颜色 4 4 2 3" xfId="3655"/>
    <cellStyle name="40% - 强调文字颜色 4 4 2_2015财政决算公开" xfId="3657"/>
    <cellStyle name="40% - 强调文字颜色 4 4 3" xfId="842"/>
    <cellStyle name="40% - 强调文字颜色 4 4 3 2" xfId="3658"/>
    <cellStyle name="40% - 强调文字颜色 4 4 4" xfId="3654"/>
    <cellStyle name="40% - 强调文字颜色 4 4_2015财政决算公开" xfId="3659"/>
    <cellStyle name="40% - 强调文字颜色 4 5" xfId="843"/>
    <cellStyle name="40% - 强调文字颜色 4 5 2" xfId="844"/>
    <cellStyle name="40% - 强调文字颜色 4 5 2 2" xfId="845"/>
    <cellStyle name="40% - 强调文字颜色 4 5 2 2 2" xfId="3662"/>
    <cellStyle name="40% - 强调文字颜色 4 5 2 3" xfId="3661"/>
    <cellStyle name="40% - 强调文字颜色 4 5 2_2015财政决算公开" xfId="3663"/>
    <cellStyle name="40% - 强调文字颜色 4 5 3" xfId="846"/>
    <cellStyle name="40% - 强调文字颜色 4 5 3 2" xfId="3664"/>
    <cellStyle name="40% - 强调文字颜色 4 5 4" xfId="3660"/>
    <cellStyle name="40% - 强调文字颜色 4 5_2015财政决算公开" xfId="3665"/>
    <cellStyle name="40% - 强调文字颜色 4 6" xfId="847"/>
    <cellStyle name="40% - 强调文字颜色 4 6 2" xfId="848"/>
    <cellStyle name="40% - 强调文字颜色 4 6 2 2" xfId="3667"/>
    <cellStyle name="40% - 强调文字颜色 4 6 3" xfId="3666"/>
    <cellStyle name="40% - 强调文字颜色 4 6_2015财政决算公开" xfId="3668"/>
    <cellStyle name="40% - 强调文字颜色 4 7" xfId="849"/>
    <cellStyle name="40% - 强调文字颜色 4 7 2" xfId="3669"/>
    <cellStyle name="40% - 强调文字颜色 4 8" xfId="2466"/>
    <cellStyle name="40% - 强调文字颜色 4 9" xfId="3627"/>
    <cellStyle name="40% - 强调文字颜色 5" xfId="850"/>
    <cellStyle name="40% - 强调文字颜色 5 2" xfId="852"/>
    <cellStyle name="40% - 强调文字颜色 5 2 2" xfId="854"/>
    <cellStyle name="40% - 强调文字颜色 5 2 2 2" xfId="856"/>
    <cellStyle name="40% - 强调文字颜色 5 2 2 2 2" xfId="277"/>
    <cellStyle name="40% - 强调文字颜色 5 2 2 2 2 2" xfId="3670"/>
    <cellStyle name="40% - 强调文字颜色 5 2 2 2 3" xfId="2477"/>
    <cellStyle name="40% - 强调文字颜色 5 2 2 2_2015财政决算公开" xfId="3671"/>
    <cellStyle name="40% - 强调文字颜色 5 2 2 3" xfId="859"/>
    <cellStyle name="40% - 强调文字颜色 5 2 2 3 2" xfId="2478"/>
    <cellStyle name="40% - 强调文字颜色 5 2 2 4" xfId="2476"/>
    <cellStyle name="40% - 强调文字颜色 5 2 2_2015财政决算公开" xfId="3672"/>
    <cellStyle name="40% - 强调文字颜色 5 2 3" xfId="860"/>
    <cellStyle name="40% - 强调文字颜色 5 2 3 2" xfId="863"/>
    <cellStyle name="40% - 强调文字颜色 5 2 3 2 2" xfId="3673"/>
    <cellStyle name="40% - 强调文字颜色 5 2 3 3" xfId="2479"/>
    <cellStyle name="40% - 强调文字颜色 5 2 3_2015财政决算公开" xfId="3674"/>
    <cellStyle name="40% - 强调文字颜色 5 2 4" xfId="864"/>
    <cellStyle name="40% - 强调文字颜色 5 2 4 2" xfId="2480"/>
    <cellStyle name="40% - 强调文字颜色 5 2 5" xfId="2475"/>
    <cellStyle name="40% - 强调文字颜色 5 2_2015财政决算公开" xfId="3675"/>
    <cellStyle name="40% - 强调文字颜色 5 3" xfId="866"/>
    <cellStyle name="40% - 强调文字颜色 5 3 2" xfId="867"/>
    <cellStyle name="40% - 强调文字颜色 5 3 2 2" xfId="869"/>
    <cellStyle name="40% - 强调文字颜色 5 3 2 2 2" xfId="35"/>
    <cellStyle name="40% - 强调文字颜色 5 3 2 2 2 2" xfId="3678"/>
    <cellStyle name="40% - 强调文字颜色 5 3 2 2 3" xfId="3677"/>
    <cellStyle name="40% - 强调文字颜色 5 3 2 2_2015财政决算公开" xfId="3679"/>
    <cellStyle name="40% - 强调文字颜色 5 3 2 3" xfId="872"/>
    <cellStyle name="40% - 强调文字颜色 5 3 2 3 2" xfId="3680"/>
    <cellStyle name="40% - 强调文字颜色 5 3 2 4" xfId="3676"/>
    <cellStyle name="40% - 强调文字颜色 5 3 2_2015财政决算公开" xfId="3681"/>
    <cellStyle name="40% - 强调文字颜色 5 3 3" xfId="873"/>
    <cellStyle name="40% - 强调文字颜色 5 3 3 2" xfId="875"/>
    <cellStyle name="40% - 强调文字颜色 5 3 3 2 2" xfId="3683"/>
    <cellStyle name="40% - 强调文字颜色 5 3 3 3" xfId="3682"/>
    <cellStyle name="40% - 强调文字颜色 5 3 3_2015财政决算公开" xfId="3684"/>
    <cellStyle name="40% - 强调文字颜色 5 3 4" xfId="876"/>
    <cellStyle name="40% - 强调文字颜色 5 3 4 2" xfId="3685"/>
    <cellStyle name="40% - 强调文字颜色 5 3 5" xfId="2481"/>
    <cellStyle name="40% - 强调文字颜色 5 3_2015财政决算公开" xfId="3686"/>
    <cellStyle name="40% - 强调文字颜色 5 4" xfId="877"/>
    <cellStyle name="40% - 强调文字颜色 5 4 2" xfId="878"/>
    <cellStyle name="40% - 强调文字颜色 5 4 2 2" xfId="880"/>
    <cellStyle name="40% - 强调文字颜色 5 4 2 2 2" xfId="3689"/>
    <cellStyle name="40% - 强调文字颜色 5 4 2 3" xfId="3688"/>
    <cellStyle name="40% - 强调文字颜色 5 4 2_2015财政决算公开" xfId="3690"/>
    <cellStyle name="40% - 强调文字颜色 5 4 3" xfId="881"/>
    <cellStyle name="40% - 强调文字颜色 5 4 3 2" xfId="3691"/>
    <cellStyle name="40% - 强调文字颜色 5 4 4" xfId="3687"/>
    <cellStyle name="40% - 强调文字颜色 5 4_2015财政决算公开" xfId="3692"/>
    <cellStyle name="40% - 强调文字颜色 5 5" xfId="882"/>
    <cellStyle name="40% - 强调文字颜色 5 5 2" xfId="883"/>
    <cellStyle name="40% - 强调文字颜色 5 5 2 2" xfId="885"/>
    <cellStyle name="40% - 强调文字颜色 5 5 2 2 2" xfId="3695"/>
    <cellStyle name="40% - 强调文字颜色 5 5 2 3" xfId="3694"/>
    <cellStyle name="40% - 强调文字颜色 5 5 2_2015财政决算公开" xfId="3696"/>
    <cellStyle name="40% - 强调文字颜色 5 5 3" xfId="886"/>
    <cellStyle name="40% - 强调文字颜色 5 5 3 2" xfId="3697"/>
    <cellStyle name="40% - 强调文字颜色 5 5 4" xfId="3693"/>
    <cellStyle name="40% - 强调文字颜色 5 5_2015财政决算公开" xfId="3698"/>
    <cellStyle name="40% - 强调文字颜色 5 6" xfId="889"/>
    <cellStyle name="40% - 强调文字颜色 5 6 2" xfId="892"/>
    <cellStyle name="40% - 强调文字颜色 5 6 2 2" xfId="3700"/>
    <cellStyle name="40% - 强调文字颜色 5 6 3" xfId="3699"/>
    <cellStyle name="40% - 强调文字颜色 5 6_2015财政决算公开" xfId="3701"/>
    <cellStyle name="40% - 强调文字颜色 5 7" xfId="895"/>
    <cellStyle name="40% - 强调文字颜色 5 7 2" xfId="3702"/>
    <cellStyle name="40% - 强调文字颜色 5 8" xfId="2474"/>
    <cellStyle name="40% - 强调文字颜色 6" xfId="896"/>
    <cellStyle name="40% - 强调文字颜色 6 2" xfId="898"/>
    <cellStyle name="40% - 强调文字颜色 6 2 2" xfId="900"/>
    <cellStyle name="40% - 强调文字颜色 6 2 2 2" xfId="903"/>
    <cellStyle name="40% - 强调文字颜色 6 2 2 2 2" xfId="905"/>
    <cellStyle name="40% - 强调文字颜色 6 2 2 2 2 2" xfId="3705"/>
    <cellStyle name="40% - 强调文字颜色 6 2 2 2 3" xfId="2485"/>
    <cellStyle name="40% - 强调文字颜色 6 2 2 2_2015财政决算公开" xfId="3706"/>
    <cellStyle name="40% - 强调文字颜色 6 2 2 3" xfId="908"/>
    <cellStyle name="40% - 强调文字颜色 6 2 2 3 2" xfId="2486"/>
    <cellStyle name="40% - 强调文字颜色 6 2 2 4" xfId="2484"/>
    <cellStyle name="40% - 强调文字颜色 6 2 2_2015财政决算公开" xfId="3707"/>
    <cellStyle name="40% - 强调文字颜色 6 2 3" xfId="909"/>
    <cellStyle name="40% - 强调文字颜色 6 2 3 2" xfId="911"/>
    <cellStyle name="40% - 强调文字颜色 6 2 3 2 2" xfId="913"/>
    <cellStyle name="40% - 强调文字颜色 6 2 3 2 2 2" xfId="3710"/>
    <cellStyle name="40% - 强调文字颜色 6 2 3 2 3" xfId="3709"/>
    <cellStyle name="40% - 强调文字颜色 6 2 3 2_2015财政决算公开" xfId="3711"/>
    <cellStyle name="40% - 强调文字颜色 6 2 3 3" xfId="915"/>
    <cellStyle name="40% - 强调文字颜色 6 2 3 3 2" xfId="3712"/>
    <cellStyle name="40% - 强调文字颜色 6 2 3 4" xfId="2487"/>
    <cellStyle name="40% - 强调文字颜色 6 2 3 5" xfId="3708"/>
    <cellStyle name="40% - 强调文字颜色 6 2 3_2015财政决算公开" xfId="3713"/>
    <cellStyle name="40% - 强调文字颜色 6 2 4" xfId="917"/>
    <cellStyle name="40% - 强调文字颜色 6 2 4 2" xfId="919"/>
    <cellStyle name="40% - 强调文字颜色 6 2 4 2 2" xfId="3715"/>
    <cellStyle name="40% - 强调文字颜色 6 2 4 3" xfId="2488"/>
    <cellStyle name="40% - 强调文字颜色 6 2 4 4" xfId="3714"/>
    <cellStyle name="40% - 强调文字颜色 6 2 4_2015财政决算公开" xfId="3716"/>
    <cellStyle name="40% - 强调文字颜色 6 2 5" xfId="921"/>
    <cellStyle name="40% - 强调文字颜色 6 2 5 2" xfId="3717"/>
    <cellStyle name="40% - 强调文字颜色 6 2 6" xfId="2483"/>
    <cellStyle name="40% - 强调文字颜色 6 2 7" xfId="3704"/>
    <cellStyle name="40% - 强调文字颜色 6 2_2015财政决算公开" xfId="3718"/>
    <cellStyle name="40% - 强调文字颜色 6 3" xfId="923"/>
    <cellStyle name="40% - 强调文字颜色 6 3 2" xfId="924"/>
    <cellStyle name="40% - 强调文字颜色 6 3 2 2" xfId="926"/>
    <cellStyle name="40% - 强调文字颜色 6 3 2 2 2" xfId="927"/>
    <cellStyle name="40% - 强调文字颜色 6 3 2 2 2 2" xfId="3721"/>
    <cellStyle name="40% - 强调文字颜色 6 3 2 2 3" xfId="3720"/>
    <cellStyle name="40% - 强调文字颜色 6 3 2 2_2015财政决算公开" xfId="3722"/>
    <cellStyle name="40% - 强调文字颜色 6 3 2 3" xfId="928"/>
    <cellStyle name="40% - 强调文字颜色 6 3 2 3 2" xfId="3723"/>
    <cellStyle name="40% - 强调文字颜色 6 3 2 4" xfId="3719"/>
    <cellStyle name="40% - 强调文字颜色 6 3 2_2015财政决算公开" xfId="3724"/>
    <cellStyle name="40% - 强调文字颜色 6 3 3" xfId="930"/>
    <cellStyle name="40% - 强调文字颜色 6 3 3 2" xfId="932"/>
    <cellStyle name="40% - 强调文字颜色 6 3 3 2 2" xfId="3726"/>
    <cellStyle name="40% - 强调文字颜色 6 3 3 3" xfId="3725"/>
    <cellStyle name="40% - 强调文字颜色 6 3 3_2015财政决算公开" xfId="3727"/>
    <cellStyle name="40% - 强调文字颜色 6 3 4" xfId="934"/>
    <cellStyle name="40% - 强调文字颜色 6 3 4 2" xfId="3728"/>
    <cellStyle name="40% - 强调文字颜色 6 3 5" xfId="2489"/>
    <cellStyle name="40% - 强调文字颜色 6 3_2015财政决算公开" xfId="3729"/>
    <cellStyle name="40% - 强调文字颜色 6 4" xfId="936"/>
    <cellStyle name="40% - 强调文字颜色 6 4 2" xfId="938"/>
    <cellStyle name="40% - 强调文字颜色 6 4 2 2" xfId="940"/>
    <cellStyle name="40% - 强调文字颜色 6 4 2 2 2" xfId="3732"/>
    <cellStyle name="40% - 强调文字颜色 6 4 2 3" xfId="3731"/>
    <cellStyle name="40% - 强调文字颜色 6 4 2_2015财政决算公开" xfId="3733"/>
    <cellStyle name="40% - 强调文字颜色 6 4 3" xfId="942"/>
    <cellStyle name="40% - 强调文字颜色 6 4 3 2" xfId="3734"/>
    <cellStyle name="40% - 强调文字颜色 6 4 4" xfId="3730"/>
    <cellStyle name="40% - 强调文字颜色 6 4_2015财政决算公开" xfId="3735"/>
    <cellStyle name="40% - 强调文字颜色 6 5" xfId="944"/>
    <cellStyle name="40% - 强调文字颜色 6 5 2" xfId="946"/>
    <cellStyle name="40% - 强调文字颜色 6 5 2 2" xfId="948"/>
    <cellStyle name="40% - 强调文字颜色 6 5 2 2 2" xfId="3738"/>
    <cellStyle name="40% - 强调文字颜色 6 5 2 3" xfId="3737"/>
    <cellStyle name="40% - 强调文字颜色 6 5 2_2015财政决算公开" xfId="3739"/>
    <cellStyle name="40% - 强调文字颜色 6 5 3" xfId="950"/>
    <cellStyle name="40% - 强调文字颜色 6 5 3 2" xfId="3740"/>
    <cellStyle name="40% - 强调文字颜色 6 5 4" xfId="3736"/>
    <cellStyle name="40% - 强调文字颜色 6 5_2015财政决算公开" xfId="3741"/>
    <cellStyle name="40% - 强调文字颜色 6 6" xfId="954"/>
    <cellStyle name="40% - 强调文字颜色 6 6 2" xfId="957"/>
    <cellStyle name="40% - 强调文字颜色 6 6 2 2" xfId="3743"/>
    <cellStyle name="40% - 强调文字颜色 6 6 3" xfId="3742"/>
    <cellStyle name="40% - 强调文字颜色 6 6_2015财政决算公开" xfId="3744"/>
    <cellStyle name="40% - 强调文字颜色 6 7" xfId="960"/>
    <cellStyle name="40% - 强调文字颜色 6 7 2" xfId="3745"/>
    <cellStyle name="40% - 强调文字颜色 6 8" xfId="2482"/>
    <cellStyle name="40% - 强调文字颜色 6 9" xfId="3703"/>
    <cellStyle name="40% - 着色 1" xfId="2719"/>
    <cellStyle name="40% - 着色 2" xfId="2710"/>
    <cellStyle name="40% - 着色 2 2" xfId="2815"/>
    <cellStyle name="40% - 着色 3" xfId="2717"/>
    <cellStyle name="40% - 着色 3 2" xfId="2807"/>
    <cellStyle name="40% - 着色 4" xfId="2709"/>
    <cellStyle name="40% - 着色 4 2" xfId="2816"/>
    <cellStyle name="40% - 着色 5" xfId="2692"/>
    <cellStyle name="40% - 着色 6" xfId="2690"/>
    <cellStyle name="40% - 着色 6 2" xfId="2818"/>
    <cellStyle name="60% - 强调文字颜色 1" xfId="961"/>
    <cellStyle name="60% - 强调文字颜色 1 2" xfId="962"/>
    <cellStyle name="60% - 强调文字颜色 1 2 2" xfId="963"/>
    <cellStyle name="60% - 强调文字颜色 1 2 2 2" xfId="964"/>
    <cellStyle name="60% - 强调文字颜色 1 2 2 2 2" xfId="965"/>
    <cellStyle name="60% - 强调文字颜色 1 2 2 2 2 2" xfId="3748"/>
    <cellStyle name="60% - 强调文字颜色 1 2 2 2 3" xfId="2493"/>
    <cellStyle name="60% - 强调文字颜色 1 2 2 3" xfId="966"/>
    <cellStyle name="60% - 强调文字颜色 1 2 2 3 2" xfId="2494"/>
    <cellStyle name="60% - 强调文字颜色 1 2 2 4" xfId="2492"/>
    <cellStyle name="60% - 强调文字颜色 1 2 3" xfId="967"/>
    <cellStyle name="60% - 强调文字颜色 1 2 3 2" xfId="968"/>
    <cellStyle name="60% - 强调文字颜色 1 2 3 2 2" xfId="969"/>
    <cellStyle name="60% - 强调文字颜色 1 2 3 2 2 2" xfId="3751"/>
    <cellStyle name="60% - 强调文字颜色 1 2 3 2 3" xfId="3750"/>
    <cellStyle name="60% - 强调文字颜色 1 2 3 3" xfId="970"/>
    <cellStyle name="60% - 强调文字颜色 1 2 3 3 2" xfId="3752"/>
    <cellStyle name="60% - 强调文字颜色 1 2 3 4" xfId="2495"/>
    <cellStyle name="60% - 强调文字颜色 1 2 3 5" xfId="3749"/>
    <cellStyle name="60% - 强调文字颜色 1 2 4" xfId="972"/>
    <cellStyle name="60% - 强调文字颜色 1 2 4 2" xfId="973"/>
    <cellStyle name="60% - 强调文字颜色 1 2 4 2 2" xfId="3754"/>
    <cellStyle name="60% - 强调文字颜色 1 2 4 3" xfId="3753"/>
    <cellStyle name="60% - 强调文字颜色 1 2 5" xfId="974"/>
    <cellStyle name="60% - 强调文字颜色 1 2 5 2" xfId="3755"/>
    <cellStyle name="60% - 强调文字颜色 1 2 6" xfId="2491"/>
    <cellStyle name="60% - 强调文字颜色 1 2 7" xfId="3747"/>
    <cellStyle name="60% - 强调文字颜色 1 2_2015财政决算公开" xfId="3756"/>
    <cellStyle name="60% - 强调文字颜色 1 3" xfId="975"/>
    <cellStyle name="60% - 强调文字颜色 1 3 2" xfId="976"/>
    <cellStyle name="60% - 强调文字颜色 1 3 2 2" xfId="977"/>
    <cellStyle name="60% - 强调文字颜色 1 3 2 2 2" xfId="979"/>
    <cellStyle name="60% - 强调文字颜色 1 3 2 2 2 2" xfId="3759"/>
    <cellStyle name="60% - 强调文字颜色 1 3 2 2 3" xfId="3758"/>
    <cellStyle name="60% - 强调文字颜色 1 3 2 3" xfId="980"/>
    <cellStyle name="60% - 强调文字颜色 1 3 2 3 2" xfId="3760"/>
    <cellStyle name="60% - 强调文字颜色 1 3 2 4" xfId="3757"/>
    <cellStyle name="60% - 强调文字颜色 1 3 3" xfId="981"/>
    <cellStyle name="60% - 强调文字颜色 1 3 3 2" xfId="982"/>
    <cellStyle name="60% - 强调文字颜色 1 3 3 2 2" xfId="3762"/>
    <cellStyle name="60% - 强调文字颜色 1 3 3 3" xfId="3761"/>
    <cellStyle name="60% - 强调文字颜色 1 3 4" xfId="983"/>
    <cellStyle name="60% - 强调文字颜色 1 3 4 2" xfId="3763"/>
    <cellStyle name="60% - 强调文字颜色 1 3 5" xfId="2496"/>
    <cellStyle name="60% - 强调文字颜色 1 4" xfId="985"/>
    <cellStyle name="60% - 强调文字颜色 1 4 2" xfId="986"/>
    <cellStyle name="60% - 强调文字颜色 1 4 2 2" xfId="987"/>
    <cellStyle name="60% - 强调文字颜色 1 4 2 2 2" xfId="3766"/>
    <cellStyle name="60% - 强调文字颜色 1 4 2 3" xfId="3765"/>
    <cellStyle name="60% - 强调文字颜色 1 4 3" xfId="988"/>
    <cellStyle name="60% - 强调文字颜色 1 4 3 2" xfId="3767"/>
    <cellStyle name="60% - 强调文字颜色 1 4 4" xfId="3764"/>
    <cellStyle name="60% - 强调文字颜色 1 5" xfId="990"/>
    <cellStyle name="60% - 强调文字颜色 1 5 2" xfId="991"/>
    <cellStyle name="60% - 强调文字颜色 1 5 2 2" xfId="992"/>
    <cellStyle name="60% - 强调文字颜色 1 5 2 2 2" xfId="3770"/>
    <cellStyle name="60% - 强调文字颜色 1 5 2 3" xfId="3769"/>
    <cellStyle name="60% - 强调文字颜色 1 5 3" xfId="993"/>
    <cellStyle name="60% - 强调文字颜色 1 5 3 2" xfId="3771"/>
    <cellStyle name="60% - 强调文字颜色 1 5 4" xfId="3768"/>
    <cellStyle name="60% - 强调文字颜色 1 6" xfId="995"/>
    <cellStyle name="60% - 强调文字颜色 1 6 2" xfId="996"/>
    <cellStyle name="60% - 强调文字颜色 1 6 2 2" xfId="3773"/>
    <cellStyle name="60% - 强调文字颜色 1 6 3" xfId="3772"/>
    <cellStyle name="60% - 强调文字颜色 1 7" xfId="998"/>
    <cellStyle name="60% - 强调文字颜色 1 7 2" xfId="3774"/>
    <cellStyle name="60% - 强调文字颜色 1 8" xfId="2490"/>
    <cellStyle name="60% - 强调文字颜色 1 9" xfId="3746"/>
    <cellStyle name="60% - 强调文字颜色 2" xfId="999"/>
    <cellStyle name="60% - 强调文字颜色 2 2" xfId="1000"/>
    <cellStyle name="60% - 强调文字颜色 2 2 2" xfId="1001"/>
    <cellStyle name="60% - 强调文字颜色 2 2 2 2" xfId="1003"/>
    <cellStyle name="60% - 强调文字颜色 2 2 2 2 2" xfId="1004"/>
    <cellStyle name="60% - 强调文字颜色 2 2 2 2 2 2" xfId="3777"/>
    <cellStyle name="60% - 强调文字颜色 2 2 2 2 3" xfId="2500"/>
    <cellStyle name="60% - 强调文字颜色 2 2 2 3" xfId="1005"/>
    <cellStyle name="60% - 强调文字颜色 2 2 2 3 2" xfId="2501"/>
    <cellStyle name="60% - 强调文字颜色 2 2 2 4" xfId="2499"/>
    <cellStyle name="60% - 强调文字颜色 2 2 3" xfId="1007"/>
    <cellStyle name="60% - 强调文字颜色 2 2 3 2" xfId="1009"/>
    <cellStyle name="60% - 强调文字颜色 2 2 3 2 2" xfId="1011"/>
    <cellStyle name="60% - 强调文字颜色 2 2 3 2 2 2" xfId="3780"/>
    <cellStyle name="60% - 强调文字颜色 2 2 3 2 3" xfId="3779"/>
    <cellStyle name="60% - 强调文字颜色 2 2 3 3" xfId="1013"/>
    <cellStyle name="60% - 强调文字颜色 2 2 3 3 2" xfId="3781"/>
    <cellStyle name="60% - 强调文字颜色 2 2 3 4" xfId="2502"/>
    <cellStyle name="60% - 强调文字颜色 2 2 3 5" xfId="3778"/>
    <cellStyle name="60% - 强调文字颜色 2 2 4" xfId="1015"/>
    <cellStyle name="60% - 强调文字颜色 2 2 4 2" xfId="1017"/>
    <cellStyle name="60% - 强调文字颜色 2 2 4 2 2" xfId="3783"/>
    <cellStyle name="60% - 强调文字颜色 2 2 4 3" xfId="3782"/>
    <cellStyle name="60% - 强调文字颜色 2 2 5" xfId="1018"/>
    <cellStyle name="60% - 强调文字颜色 2 2 5 2" xfId="3784"/>
    <cellStyle name="60% - 强调文字颜色 2 2 6" xfId="2498"/>
    <cellStyle name="60% - 强调文字颜色 2 2 7" xfId="3776"/>
    <cellStyle name="60% - 强调文字颜色 2 2_2015财政决算公开" xfId="3785"/>
    <cellStyle name="60% - 强调文字颜色 2 3" xfId="1020"/>
    <cellStyle name="60% - 强调文字颜色 2 3 2" xfId="1022"/>
    <cellStyle name="60% - 强调文字颜色 2 3 2 2" xfId="888"/>
    <cellStyle name="60% - 强调文字颜色 2 3 2 2 2" xfId="891"/>
    <cellStyle name="60% - 强调文字颜色 2 3 2 2 2 2" xfId="3788"/>
    <cellStyle name="60% - 强调文字颜色 2 3 2 2 3" xfId="3787"/>
    <cellStyle name="60% - 强调文字颜色 2 3 2 3" xfId="894"/>
    <cellStyle name="60% - 强调文字颜色 2 3 2 3 2" xfId="3789"/>
    <cellStyle name="60% - 强调文字颜色 2 3 2 4" xfId="3786"/>
    <cellStyle name="60% - 强调文字颜色 2 3 3" xfId="1024"/>
    <cellStyle name="60% - 强调文字颜色 2 3 3 2" xfId="953"/>
    <cellStyle name="60% - 强调文字颜色 2 3 3 2 2" xfId="3791"/>
    <cellStyle name="60% - 强调文字颜色 2 3 3 3" xfId="3790"/>
    <cellStyle name="60% - 强调文字颜色 2 3 4" xfId="1026"/>
    <cellStyle name="60% - 强调文字颜色 2 3 4 2" xfId="3792"/>
    <cellStyle name="60% - 强调文字颜色 2 3 5" xfId="2503"/>
    <cellStyle name="60% - 强调文字颜色 2 4" xfId="1027"/>
    <cellStyle name="60% - 强调文字颜色 2 4 2" xfId="1028"/>
    <cellStyle name="60% - 强调文字颜色 2 4 2 2" xfId="1029"/>
    <cellStyle name="60% - 强调文字颜色 2 4 2 2 2" xfId="3795"/>
    <cellStyle name="60% - 强调文字颜色 2 4 2 3" xfId="3794"/>
    <cellStyle name="60% - 强调文字颜色 2 4 3" xfId="1030"/>
    <cellStyle name="60% - 强调文字颜色 2 4 3 2" xfId="3796"/>
    <cellStyle name="60% - 强调文字颜色 2 4 4" xfId="3793"/>
    <cellStyle name="60% - 强调文字颜色 2 5" xfId="1031"/>
    <cellStyle name="60% - 强调文字颜色 2 5 2" xfId="1032"/>
    <cellStyle name="60% - 强调文字颜色 2 5 2 2" xfId="1033"/>
    <cellStyle name="60% - 强调文字颜色 2 5 2 2 2" xfId="3799"/>
    <cellStyle name="60% - 强调文字颜色 2 5 2 3" xfId="3798"/>
    <cellStyle name="60% - 强调文字颜色 2 5 3" xfId="1034"/>
    <cellStyle name="60% - 强调文字颜色 2 5 3 2" xfId="3800"/>
    <cellStyle name="60% - 强调文字颜色 2 5 4" xfId="3797"/>
    <cellStyle name="60% - 强调文字颜色 2 6" xfId="1035"/>
    <cellStyle name="60% - 强调文字颜色 2 6 2" xfId="1036"/>
    <cellStyle name="60% - 强调文字颜色 2 6 2 2" xfId="3802"/>
    <cellStyle name="60% - 强调文字颜色 2 6 3" xfId="3801"/>
    <cellStyle name="60% - 强调文字颜色 2 7" xfId="1038"/>
    <cellStyle name="60% - 强调文字颜色 2 7 2" xfId="3803"/>
    <cellStyle name="60% - 强调文字颜色 2 8" xfId="2497"/>
    <cellStyle name="60% - 强调文字颜色 2 9" xfId="3775"/>
    <cellStyle name="60% - 强调文字颜色 3" xfId="1039"/>
    <cellStyle name="60% - 强调文字颜色 3 2" xfId="1040"/>
    <cellStyle name="60% - 强调文字颜色 3 2 2" xfId="1041"/>
    <cellStyle name="60% - 强调文字颜色 3 2 2 2" xfId="1042"/>
    <cellStyle name="60% - 强调文字颜色 3 2 2 2 2" xfId="1043"/>
    <cellStyle name="60% - 强调文字颜色 3 2 2 2 2 2" xfId="3806"/>
    <cellStyle name="60% - 强调文字颜色 3 2 2 2 3" xfId="2507"/>
    <cellStyle name="60% - 强调文字颜色 3 2 2 3" xfId="1044"/>
    <cellStyle name="60% - 强调文字颜色 3 2 2 3 2" xfId="2508"/>
    <cellStyle name="60% - 强调文字颜色 3 2 2 4" xfId="2506"/>
    <cellStyle name="60% - 强调文字颜色 3 2 3" xfId="1045"/>
    <cellStyle name="60% - 强调文字颜色 3 2 3 2" xfId="1047"/>
    <cellStyle name="60% - 强调文字颜色 3 2 3 2 2" xfId="1050"/>
    <cellStyle name="60% - 强调文字颜色 3 2 3 2 2 2" xfId="3809"/>
    <cellStyle name="60% - 强调文字颜色 3 2 3 2 3" xfId="3808"/>
    <cellStyle name="60% - 强调文字颜色 3 2 3 3" xfId="1052"/>
    <cellStyle name="60% - 强调文字颜色 3 2 3 3 2" xfId="3810"/>
    <cellStyle name="60% - 强调文字颜色 3 2 3 4" xfId="2509"/>
    <cellStyle name="60% - 强调文字颜色 3 2 3 5" xfId="3807"/>
    <cellStyle name="60% - 强调文字颜色 3 2 4" xfId="1008"/>
    <cellStyle name="60% - 强调文字颜色 3 2 4 2" xfId="1010"/>
    <cellStyle name="60% - 强调文字颜色 3 2 4 2 2" xfId="3812"/>
    <cellStyle name="60% - 强调文字颜色 3 2 4 3" xfId="3811"/>
    <cellStyle name="60% - 强调文字颜色 3 2 5" xfId="1012"/>
    <cellStyle name="60% - 强调文字颜色 3 2 5 2" xfId="3813"/>
    <cellStyle name="60% - 强调文字颜色 3 2 6" xfId="2505"/>
    <cellStyle name="60% - 强调文字颜色 3 2 7" xfId="3805"/>
    <cellStyle name="60% - 强调文字颜色 3 2_2015财政决算公开" xfId="3814"/>
    <cellStyle name="60% - 强调文字颜色 3 3" xfId="560"/>
    <cellStyle name="60% - 强调文字颜色 3 3 2" xfId="1053"/>
    <cellStyle name="60% - 强调文字颜色 3 3 2 2" xfId="1054"/>
    <cellStyle name="60% - 强调文字颜色 3 3 2 2 2" xfId="1055"/>
    <cellStyle name="60% - 强调文字颜色 3 3 2 2 2 2" xfId="3817"/>
    <cellStyle name="60% - 强调文字颜色 3 3 2 2 3" xfId="3816"/>
    <cellStyle name="60% - 强调文字颜色 3 3 2 3" xfId="1056"/>
    <cellStyle name="60% - 强调文字颜色 3 3 2 3 2" xfId="3818"/>
    <cellStyle name="60% - 强调文字颜色 3 3 2 4" xfId="3815"/>
    <cellStyle name="60% - 强调文字颜色 3 3 3" xfId="1057"/>
    <cellStyle name="60% - 强调文字颜色 3 3 3 2" xfId="1058"/>
    <cellStyle name="60% - 强调文字颜色 3 3 3 2 2" xfId="3820"/>
    <cellStyle name="60% - 强调文字颜色 3 3 3 3" xfId="3819"/>
    <cellStyle name="60% - 强调文字颜色 3 3 4" xfId="1016"/>
    <cellStyle name="60% - 强调文字颜色 3 3 4 2" xfId="3821"/>
    <cellStyle name="60% - 强调文字颜色 3 3 5" xfId="2510"/>
    <cellStyle name="60% - 强调文字颜色 3 4" xfId="1059"/>
    <cellStyle name="60% - 强调文字颜色 3 4 2" xfId="1060"/>
    <cellStyle name="60% - 强调文字颜色 3 4 2 2" xfId="1061"/>
    <cellStyle name="60% - 强调文字颜色 3 4 2 2 2" xfId="3824"/>
    <cellStyle name="60% - 强调文字颜色 3 4 2 3" xfId="3823"/>
    <cellStyle name="60% - 强调文字颜色 3 4 3" xfId="1062"/>
    <cellStyle name="60% - 强调文字颜色 3 4 3 2" xfId="3825"/>
    <cellStyle name="60% - 强调文字颜色 3 4 4" xfId="3822"/>
    <cellStyle name="60% - 强调文字颜色 3 5" xfId="1064"/>
    <cellStyle name="60% - 强调文字颜色 3 5 2" xfId="1065"/>
    <cellStyle name="60% - 强调文字颜色 3 5 2 2" xfId="1066"/>
    <cellStyle name="60% - 强调文字颜色 3 5 2 2 2" xfId="3828"/>
    <cellStyle name="60% - 强调文字颜色 3 5 2 3" xfId="3827"/>
    <cellStyle name="60% - 强调文字颜色 3 5 3" xfId="1067"/>
    <cellStyle name="60% - 强调文字颜色 3 5 3 2" xfId="3829"/>
    <cellStyle name="60% - 强调文字颜色 3 5 4" xfId="3826"/>
    <cellStyle name="60% - 强调文字颜色 3 6" xfId="1068"/>
    <cellStyle name="60% - 强调文字颜色 3 6 2" xfId="1069"/>
    <cellStyle name="60% - 强调文字颜色 3 6 2 2" xfId="3831"/>
    <cellStyle name="60% - 强调文字颜色 3 6 3" xfId="3830"/>
    <cellStyle name="60% - 强调文字颜色 3 7" xfId="1070"/>
    <cellStyle name="60% - 强调文字颜色 3 7 2" xfId="3832"/>
    <cellStyle name="60% - 强调文字颜色 3 8" xfId="2504"/>
    <cellStyle name="60% - 强调文字颜色 3 9" xfId="3804"/>
    <cellStyle name="60% - 强调文字颜色 4" xfId="1071"/>
    <cellStyle name="60% - 强调文字颜色 4 2" xfId="1072"/>
    <cellStyle name="60% - 强调文字颜色 4 2 2" xfId="935"/>
    <cellStyle name="60% - 强调文字颜色 4 2 2 2" xfId="937"/>
    <cellStyle name="60% - 强调文字颜色 4 2 2 2 2" xfId="939"/>
    <cellStyle name="60% - 强调文字颜色 4 2 2 2 2 2" xfId="3835"/>
    <cellStyle name="60% - 强调文字颜色 4 2 2 2 3" xfId="2514"/>
    <cellStyle name="60% - 强调文字颜色 4 2 2 3" xfId="941"/>
    <cellStyle name="60% - 强调文字颜色 4 2 2 3 2" xfId="2515"/>
    <cellStyle name="60% - 强调文字颜色 4 2 2 4" xfId="2513"/>
    <cellStyle name="60% - 强调文字颜色 4 2 3" xfId="943"/>
    <cellStyle name="60% - 强调文字颜色 4 2 3 2" xfId="945"/>
    <cellStyle name="60% - 强调文字颜色 4 2 3 2 2" xfId="947"/>
    <cellStyle name="60% - 强调文字颜色 4 2 3 2 2 2" xfId="3838"/>
    <cellStyle name="60% - 强调文字颜色 4 2 3 2 3" xfId="3837"/>
    <cellStyle name="60% - 强调文字颜色 4 2 3 3" xfId="949"/>
    <cellStyle name="60% - 强调文字颜色 4 2 3 3 2" xfId="3839"/>
    <cellStyle name="60% - 强调文字颜色 4 2 3 4" xfId="2516"/>
    <cellStyle name="60% - 强调文字颜色 4 2 3 5" xfId="3836"/>
    <cellStyle name="60% - 强调文字颜色 4 2 4" xfId="952"/>
    <cellStyle name="60% - 强调文字颜色 4 2 4 2" xfId="956"/>
    <cellStyle name="60% - 强调文字颜色 4 2 4 2 2" xfId="3841"/>
    <cellStyle name="60% - 强调文字颜色 4 2 4 3" xfId="3840"/>
    <cellStyle name="60% - 强调文字颜色 4 2 5" xfId="959"/>
    <cellStyle name="60% - 强调文字颜色 4 2 5 2" xfId="3842"/>
    <cellStyle name="60% - 强调文字颜色 4 2 6" xfId="2512"/>
    <cellStyle name="60% - 强调文字颜色 4 2 7" xfId="3834"/>
    <cellStyle name="60% - 强调文字颜色 4 2_2015财政决算公开" xfId="3843"/>
    <cellStyle name="60% - 强调文字颜色 4 3" xfId="1073"/>
    <cellStyle name="60% - 强调文字颜色 4 3 2" xfId="1076"/>
    <cellStyle name="60% - 强调文字颜色 4 3 2 2" xfId="1079"/>
    <cellStyle name="60% - 强调文字颜色 4 3 2 2 2" xfId="1080"/>
    <cellStyle name="60% - 强调文字颜色 4 3 2 2 2 2" xfId="3846"/>
    <cellStyle name="60% - 强调文字颜色 4 3 2 2 3" xfId="3845"/>
    <cellStyle name="60% - 强调文字颜色 4 3 2 3" xfId="1082"/>
    <cellStyle name="60% - 强调文字颜色 4 3 2 3 2" xfId="3847"/>
    <cellStyle name="60% - 强调文字颜色 4 3 2 4" xfId="3844"/>
    <cellStyle name="60% - 强调文字颜色 4 3 3" xfId="1086"/>
    <cellStyle name="60% - 强调文字颜色 4 3 3 2" xfId="1090"/>
    <cellStyle name="60% - 强调文字颜色 4 3 3 2 2" xfId="3849"/>
    <cellStyle name="60% - 强调文字颜色 4 3 3 3" xfId="3848"/>
    <cellStyle name="60% - 强调文字颜色 4 3 4" xfId="1095"/>
    <cellStyle name="60% - 强调文字颜色 4 3 4 2" xfId="3850"/>
    <cellStyle name="60% - 强调文字颜色 4 3 5" xfId="2517"/>
    <cellStyle name="60% - 强调文字颜色 4 4" xfId="1096"/>
    <cellStyle name="60% - 强调文字颜色 4 4 2" xfId="1097"/>
    <cellStyle name="60% - 强调文字颜色 4 4 2 2" xfId="240"/>
    <cellStyle name="60% - 强调文字颜色 4 4 2 2 2" xfId="3853"/>
    <cellStyle name="60% - 强调文字颜色 4 4 2 3" xfId="3852"/>
    <cellStyle name="60% - 强调文字颜色 4 4 3" xfId="1099"/>
    <cellStyle name="60% - 强调文字颜色 4 4 3 2" xfId="3854"/>
    <cellStyle name="60% - 强调文字颜色 4 4 4" xfId="3851"/>
    <cellStyle name="60% - 强调文字颜色 4 5" xfId="1100"/>
    <cellStyle name="60% - 强调文字颜色 4 5 2" xfId="1101"/>
    <cellStyle name="60% - 强调文字颜色 4 5 2 2" xfId="408"/>
    <cellStyle name="60% - 强调文字颜色 4 5 2 2 2" xfId="3857"/>
    <cellStyle name="60% - 强调文字颜色 4 5 2 3" xfId="3856"/>
    <cellStyle name="60% - 强调文字颜色 4 5 3" xfId="1103"/>
    <cellStyle name="60% - 强调文字颜色 4 5 3 2" xfId="3858"/>
    <cellStyle name="60% - 强调文字颜色 4 5 4" xfId="3855"/>
    <cellStyle name="60% - 强调文字颜色 4 6" xfId="1104"/>
    <cellStyle name="60% - 强调文字颜色 4 6 2" xfId="1106"/>
    <cellStyle name="60% - 强调文字颜色 4 6 2 2" xfId="3860"/>
    <cellStyle name="60% - 强调文字颜色 4 6 3" xfId="3859"/>
    <cellStyle name="60% - 强调文字颜色 4 7" xfId="1107"/>
    <cellStyle name="60% - 强调文字颜色 4 7 2" xfId="3861"/>
    <cellStyle name="60% - 强调文字颜色 4 8" xfId="2511"/>
    <cellStyle name="60% - 强调文字颜色 4 9" xfId="3833"/>
    <cellStyle name="60% - 强调文字颜色 5" xfId="1108"/>
    <cellStyle name="60% - 强调文字颜色 5 2" xfId="1109"/>
    <cellStyle name="60% - 强调文字颜色 5 2 2" xfId="1110"/>
    <cellStyle name="60% - 强调文字颜色 5 2 2 2" xfId="1111"/>
    <cellStyle name="60% - 强调文字颜色 5 2 2 2 2" xfId="1113"/>
    <cellStyle name="60% - 强调文字颜色 5 2 2 2 2 2" xfId="3864"/>
    <cellStyle name="60% - 强调文字颜色 5 2 2 2 3" xfId="2521"/>
    <cellStyle name="60% - 强调文字颜色 5 2 2 3" xfId="1115"/>
    <cellStyle name="60% - 强调文字颜色 5 2 2 3 2" xfId="2522"/>
    <cellStyle name="60% - 强调文字颜色 5 2 2 4" xfId="2520"/>
    <cellStyle name="60% - 强调文字颜色 5 2 3" xfId="1116"/>
    <cellStyle name="60% - 强调文字颜色 5 2 3 2" xfId="1117"/>
    <cellStyle name="60% - 强调文字颜色 5 2 3 2 2" xfId="1118"/>
    <cellStyle name="60% - 强调文字颜色 5 2 3 2 2 2" xfId="3867"/>
    <cellStyle name="60% - 强调文字颜色 5 2 3 2 3" xfId="3866"/>
    <cellStyle name="60% - 强调文字颜色 5 2 3 3" xfId="1119"/>
    <cellStyle name="60% - 强调文字颜色 5 2 3 3 2" xfId="3868"/>
    <cellStyle name="60% - 强调文字颜色 5 2 3 4" xfId="2523"/>
    <cellStyle name="60% - 强调文字颜色 5 2 3 5" xfId="3865"/>
    <cellStyle name="60% - 强调文字颜色 5 2 4" xfId="1120"/>
    <cellStyle name="60% - 强调文字颜色 5 2 4 2" xfId="1121"/>
    <cellStyle name="60% - 强调文字颜色 5 2 4 2 2" xfId="3870"/>
    <cellStyle name="60% - 强调文字颜色 5 2 4 3" xfId="3869"/>
    <cellStyle name="60% - 强调文字颜色 5 2 5" xfId="1123"/>
    <cellStyle name="60% - 强调文字颜色 5 2 5 2" xfId="3871"/>
    <cellStyle name="60% - 强调文字颜色 5 2 6" xfId="2519"/>
    <cellStyle name="60% - 强调文字颜色 5 2 7" xfId="3863"/>
    <cellStyle name="60% - 强调文字颜色 5 2_2015财政决算公开" xfId="3872"/>
    <cellStyle name="60% - 强调文字颜色 5 3" xfId="1124"/>
    <cellStyle name="60% - 强调文字颜色 5 3 2" xfId="1125"/>
    <cellStyle name="60% - 强调文字颜色 5 3 2 2" xfId="37"/>
    <cellStyle name="60% - 强调文字颜色 5 3 2 2 2" xfId="1126"/>
    <cellStyle name="60% - 强调文字颜色 5 3 2 2 2 2" xfId="3875"/>
    <cellStyle name="60% - 强调文字颜色 5 3 2 2 3" xfId="3874"/>
    <cellStyle name="60% - 强调文字颜色 5 3 2 3" xfId="128"/>
    <cellStyle name="60% - 强调文字颜色 5 3 2 3 2" xfId="3876"/>
    <cellStyle name="60% - 强调文字颜色 5 3 2 4" xfId="3873"/>
    <cellStyle name="60% - 强调文字颜色 5 3 3" xfId="1128"/>
    <cellStyle name="60% - 强调文字颜色 5 3 3 2" xfId="1130"/>
    <cellStyle name="60% - 强调文字颜色 5 3 3 2 2" xfId="3878"/>
    <cellStyle name="60% - 强调文字颜色 5 3 3 3" xfId="3877"/>
    <cellStyle name="60% - 强调文字颜色 5 3 4" xfId="1132"/>
    <cellStyle name="60% - 强调文字颜色 5 3 4 2" xfId="3879"/>
    <cellStyle name="60% - 强调文字颜色 5 3 5" xfId="2524"/>
    <cellStyle name="60% - 强调文字颜色 5 4" xfId="1133"/>
    <cellStyle name="60% - 强调文字颜色 5 4 2" xfId="1134"/>
    <cellStyle name="60% - 强调文字颜色 5 4 2 2" xfId="439"/>
    <cellStyle name="60% - 强调文字颜色 5 4 2 2 2" xfId="3882"/>
    <cellStyle name="60% - 强调文字颜色 5 4 2 3" xfId="3881"/>
    <cellStyle name="60% - 强调文字颜色 5 4 3" xfId="1136"/>
    <cellStyle name="60% - 强调文字颜色 5 4 3 2" xfId="3883"/>
    <cellStyle name="60% - 强调文字颜色 5 4 4" xfId="3880"/>
    <cellStyle name="60% - 强调文字颜色 5 5" xfId="1137"/>
    <cellStyle name="60% - 强调文字颜色 5 5 2" xfId="1138"/>
    <cellStyle name="60% - 强调文字颜色 5 5 2 2" xfId="541"/>
    <cellStyle name="60% - 强调文字颜色 5 5 2 2 2" xfId="3886"/>
    <cellStyle name="60% - 强调文字颜色 5 5 2 3" xfId="3885"/>
    <cellStyle name="60% - 强调文字颜色 5 5 3" xfId="1139"/>
    <cellStyle name="60% - 强调文字颜色 5 5 3 2" xfId="3887"/>
    <cellStyle name="60% - 强调文字颜色 5 5 4" xfId="3884"/>
    <cellStyle name="60% - 强调文字颜色 5 6" xfId="1140"/>
    <cellStyle name="60% - 强调文字颜色 5 6 2" xfId="1141"/>
    <cellStyle name="60% - 强调文字颜色 5 6 2 2" xfId="3889"/>
    <cellStyle name="60% - 强调文字颜色 5 6 3" xfId="3888"/>
    <cellStyle name="60% - 强调文字颜色 5 7" xfId="1142"/>
    <cellStyle name="60% - 强调文字颜色 5 7 2" xfId="3890"/>
    <cellStyle name="60% - 强调文字颜色 5 8" xfId="2518"/>
    <cellStyle name="60% - 强调文字颜色 5 9" xfId="3862"/>
    <cellStyle name="60% - 强调文字颜色 6" xfId="1143"/>
    <cellStyle name="60% - 强调文字颜色 6 2" xfId="1144"/>
    <cellStyle name="60% - 强调文字颜色 6 2 2" xfId="1145"/>
    <cellStyle name="60% - 强调文字颜色 6 2 2 2" xfId="1146"/>
    <cellStyle name="60% - 强调文字颜色 6 2 2 2 2" xfId="1147"/>
    <cellStyle name="60% - 强调文字颜色 6 2 2 2 2 2" xfId="3893"/>
    <cellStyle name="60% - 强调文字颜色 6 2 2 2 3" xfId="2528"/>
    <cellStyle name="60% - 强调文字颜色 6 2 2 3" xfId="1148"/>
    <cellStyle name="60% - 强调文字颜色 6 2 2 3 2" xfId="2529"/>
    <cellStyle name="60% - 强调文字颜色 6 2 2 4" xfId="2527"/>
    <cellStyle name="60% - 强调文字颜色 6 2 3" xfId="1149"/>
    <cellStyle name="60% - 强调文字颜色 6 2 3 2" xfId="1150"/>
    <cellStyle name="60% - 强调文字颜色 6 2 3 2 2" xfId="1151"/>
    <cellStyle name="60% - 强调文字颜色 6 2 3 2 2 2" xfId="3896"/>
    <cellStyle name="60% - 强调文字颜色 6 2 3 2 3" xfId="3895"/>
    <cellStyle name="60% - 强调文字颜色 6 2 3 3" xfId="1152"/>
    <cellStyle name="60% - 强调文字颜色 6 2 3 3 2" xfId="3897"/>
    <cellStyle name="60% - 强调文字颜色 6 2 3 4" xfId="2530"/>
    <cellStyle name="60% - 强调文字颜色 6 2 3 5" xfId="3894"/>
    <cellStyle name="60% - 强调文字颜色 6 2 4" xfId="1153"/>
    <cellStyle name="60% - 强调文字颜色 6 2 4 2" xfId="1154"/>
    <cellStyle name="60% - 强调文字颜色 6 2 4 2 2" xfId="3899"/>
    <cellStyle name="60% - 强调文字颜色 6 2 4 3" xfId="3898"/>
    <cellStyle name="60% - 强调文字颜色 6 2 5" xfId="1156"/>
    <cellStyle name="60% - 强调文字颜色 6 2 5 2" xfId="3900"/>
    <cellStyle name="60% - 强调文字颜色 6 2 6" xfId="2526"/>
    <cellStyle name="60% - 强调文字颜色 6 2 7" xfId="3892"/>
    <cellStyle name="60% - 强调文字颜色 6 2_2015财政决算公开" xfId="3901"/>
    <cellStyle name="60% - 强调文字颜色 6 3" xfId="1157"/>
    <cellStyle name="60% - 强调文字颜色 6 3 2" xfId="1159"/>
    <cellStyle name="60% - 强调文字颜色 6 3 2 2" xfId="378"/>
    <cellStyle name="60% - 强调文字颜色 6 3 2 2 2" xfId="662"/>
    <cellStyle name="60% - 强调文字颜色 6 3 2 2 2 2" xfId="3904"/>
    <cellStyle name="60% - 强调文字颜色 6 3 2 2 3" xfId="3903"/>
    <cellStyle name="60% - 强调文字颜色 6 3 2 3" xfId="380"/>
    <cellStyle name="60% - 强调文字颜色 6 3 2 3 2" xfId="3905"/>
    <cellStyle name="60% - 强调文字颜色 6 3 2 4" xfId="3902"/>
    <cellStyle name="60% - 强调文字颜色 6 3 3" xfId="1163"/>
    <cellStyle name="60% - 强调文字颜色 6 3 3 2" xfId="1165"/>
    <cellStyle name="60% - 强调文字颜色 6 3 3 2 2" xfId="3907"/>
    <cellStyle name="60% - 强调文字颜色 6 3 3 3" xfId="3906"/>
    <cellStyle name="60% - 强调文字颜色 6 3 4" xfId="1167"/>
    <cellStyle name="60% - 强调文字颜色 6 3 4 2" xfId="3908"/>
    <cellStyle name="60% - 强调文字颜色 6 3 5" xfId="2531"/>
    <cellStyle name="60% - 强调文字颜色 6 4" xfId="1169"/>
    <cellStyle name="60% - 强调文字颜色 6 4 2" xfId="1171"/>
    <cellStyle name="60% - 强调文字颜色 6 4 2 2" xfId="475"/>
    <cellStyle name="60% - 强调文字颜色 6 4 2 2 2" xfId="3911"/>
    <cellStyle name="60% - 强调文字颜色 6 4 2 3" xfId="3910"/>
    <cellStyle name="60% - 强调文字颜色 6 4 3" xfId="1173"/>
    <cellStyle name="60% - 强调文字颜色 6 4 3 2" xfId="3912"/>
    <cellStyle name="60% - 强调文字颜色 6 4 4" xfId="3909"/>
    <cellStyle name="60% - 强调文字颜色 6 5" xfId="1175"/>
    <cellStyle name="60% - 强调文字颜色 6 5 2" xfId="1179"/>
    <cellStyle name="60% - 强调文字颜色 6 5 2 2" xfId="1181"/>
    <cellStyle name="60% - 强调文字颜色 6 5 2 2 2" xfId="3915"/>
    <cellStyle name="60% - 强调文字颜色 6 5 2 3" xfId="3914"/>
    <cellStyle name="60% - 强调文字颜色 6 5 3" xfId="1184"/>
    <cellStyle name="60% - 强调文字颜色 6 5 3 2" xfId="3916"/>
    <cellStyle name="60% - 强调文字颜色 6 5 4" xfId="3913"/>
    <cellStyle name="60% - 强调文字颜色 6 6" xfId="1185"/>
    <cellStyle name="60% - 强调文字颜色 6 6 2" xfId="1186"/>
    <cellStyle name="60% - 强调文字颜色 6 6 2 2" xfId="3918"/>
    <cellStyle name="60% - 强调文字颜色 6 6 3" xfId="3917"/>
    <cellStyle name="60% - 强调文字颜色 6 7" xfId="1187"/>
    <cellStyle name="60% - 强调文字颜色 6 7 2" xfId="3919"/>
    <cellStyle name="60% - 强调文字颜色 6 8" xfId="2525"/>
    <cellStyle name="60% - 强调文字颜色 6 9" xfId="3891"/>
    <cellStyle name="60% - 着色 1" xfId="2689"/>
    <cellStyle name="60% - 着色 1 2" xfId="2819"/>
    <cellStyle name="60% - 着色 2" xfId="2688"/>
    <cellStyle name="60% - 着色 2 2" xfId="2820"/>
    <cellStyle name="60% - 着色 3" xfId="2661"/>
    <cellStyle name="60% - 着色 3 2" xfId="2821"/>
    <cellStyle name="60% - 着色 4" xfId="2609"/>
    <cellStyle name="60% - 着色 4 2" xfId="2822"/>
    <cellStyle name="60% - 着色 5" xfId="2608"/>
    <cellStyle name="60% - 着色 6" xfId="2607"/>
    <cellStyle name="60% - 着色 6 2" xfId="2823"/>
    <cellStyle name="Calc Currency (0)" xfId="1188"/>
    <cellStyle name="Calc Currency (0) 2" xfId="3920"/>
    <cellStyle name="Comma [0]" xfId="1190"/>
    <cellStyle name="Comma [0] 2" xfId="3921"/>
    <cellStyle name="comma zerodec" xfId="1191"/>
    <cellStyle name="comma zerodec 2" xfId="3922"/>
    <cellStyle name="Comma_1995" xfId="1193"/>
    <cellStyle name="Currency [0]" xfId="1194"/>
    <cellStyle name="Currency [0] 2" xfId="3923"/>
    <cellStyle name="Currency_1995" xfId="1195"/>
    <cellStyle name="Currency1" xfId="1197"/>
    <cellStyle name="Currency1 2" xfId="3924"/>
    <cellStyle name="Date" xfId="1198"/>
    <cellStyle name="Date 2" xfId="3925"/>
    <cellStyle name="Dollar (zero dec)" xfId="1199"/>
    <cellStyle name="Dollar (zero dec) 2" xfId="3926"/>
    <cellStyle name="Fixed" xfId="1202"/>
    <cellStyle name="Fixed 2" xfId="3927"/>
    <cellStyle name="Header1" xfId="1204"/>
    <cellStyle name="Header1 2" xfId="3928"/>
    <cellStyle name="Header2" xfId="1206"/>
    <cellStyle name="Header2 2" xfId="3929"/>
    <cellStyle name="HEADING1" xfId="1207"/>
    <cellStyle name="HEADING1 2" xfId="3930"/>
    <cellStyle name="HEADING2" xfId="1208"/>
    <cellStyle name="HEADING2 2" xfId="3931"/>
    <cellStyle name="no dec" xfId="671"/>
    <cellStyle name="no dec 2" xfId="3932"/>
    <cellStyle name="Norma,_laroux_4_营业在建 (2)_E21" xfId="472"/>
    <cellStyle name="Normal_#10-Headcount" xfId="1209"/>
    <cellStyle name="Percent_laroux" xfId="1211"/>
    <cellStyle name="Total" xfId="1212"/>
    <cellStyle name="Total 2" xfId="3933"/>
    <cellStyle name="百分比 2" xfId="1213"/>
    <cellStyle name="百分比 2 2" xfId="1214"/>
    <cellStyle name="百分比 2 2 2" xfId="1215"/>
    <cellStyle name="百分比 2 2 2 2" xfId="1216"/>
    <cellStyle name="百分比 2 2 2 2 2" xfId="254"/>
    <cellStyle name="百分比 2 2 2 2 2 2" xfId="3938"/>
    <cellStyle name="百分比 2 2 2 2 3" xfId="3937"/>
    <cellStyle name="百分比 2 2 2 3" xfId="1217"/>
    <cellStyle name="百分比 2 2 2 3 2" xfId="3939"/>
    <cellStyle name="百分比 2 2 2 4" xfId="3936"/>
    <cellStyle name="百分比 2 2 3" xfId="1218"/>
    <cellStyle name="百分比 2 2 3 2" xfId="1219"/>
    <cellStyle name="百分比 2 2 3 2 2" xfId="3941"/>
    <cellStyle name="百分比 2 2 3 3" xfId="3940"/>
    <cellStyle name="百分比 2 2 4" xfId="1220"/>
    <cellStyle name="百分比 2 2 4 2" xfId="3942"/>
    <cellStyle name="百分比 2 2 5" xfId="3935"/>
    <cellStyle name="百分比 2 3" xfId="1221"/>
    <cellStyle name="百分比 2 3 2" xfId="1222"/>
    <cellStyle name="百分比 2 3 2 2" xfId="1223"/>
    <cellStyle name="百分比 2 3 2 2 2" xfId="3945"/>
    <cellStyle name="百分比 2 3 2 3" xfId="3944"/>
    <cellStyle name="百分比 2 3 3" xfId="1224"/>
    <cellStyle name="百分比 2 3 3 2" xfId="3946"/>
    <cellStyle name="百分比 2 3 4" xfId="3943"/>
    <cellStyle name="百分比 2 4" xfId="1225"/>
    <cellStyle name="百分比 2 4 2" xfId="1226"/>
    <cellStyle name="百分比 2 4 2 2" xfId="3948"/>
    <cellStyle name="百分比 2 4 3" xfId="3947"/>
    <cellStyle name="百分比 2 5" xfId="1227"/>
    <cellStyle name="百分比 2 5 2" xfId="3949"/>
    <cellStyle name="百分比 2 6" xfId="3934"/>
    <cellStyle name="百分比 3" xfId="1228"/>
    <cellStyle name="百分比 3 2" xfId="1229"/>
    <cellStyle name="百分比 3 2 2" xfId="1168"/>
    <cellStyle name="百分比 3 2 2 2" xfId="1170"/>
    <cellStyle name="百分比 3 2 2 2 2" xfId="3953"/>
    <cellStyle name="百分比 3 2 2 3" xfId="3952"/>
    <cellStyle name="百分比 3 2 3" xfId="1174"/>
    <cellStyle name="百分比 3 2 3 2" xfId="3954"/>
    <cellStyle name="百分比 3 2 4" xfId="3951"/>
    <cellStyle name="百分比 3 3" xfId="1230"/>
    <cellStyle name="百分比 3 3 2" xfId="1231"/>
    <cellStyle name="百分比 3 3 2 2" xfId="3956"/>
    <cellStyle name="百分比 3 3 3" xfId="3955"/>
    <cellStyle name="百分比 3 4" xfId="1232"/>
    <cellStyle name="百分比 3 4 2" xfId="3957"/>
    <cellStyle name="百分比 3 5" xfId="1233"/>
    <cellStyle name="百分比 3 5 2" xfId="3958"/>
    <cellStyle name="百分比 3 6" xfId="3950"/>
    <cellStyle name="百分比 4" xfId="1234"/>
    <cellStyle name="百分比 4 2" xfId="1236"/>
    <cellStyle name="百分比 4 2 2" xfId="1238"/>
    <cellStyle name="百分比 4 2 2 2" xfId="1239"/>
    <cellStyle name="百分比 4 2 2 2 2" xfId="3962"/>
    <cellStyle name="百分比 4 2 2 3" xfId="3961"/>
    <cellStyle name="百分比 4 2 3" xfId="1241"/>
    <cellStyle name="百分比 4 2 3 2" xfId="3963"/>
    <cellStyle name="百分比 4 2 4" xfId="3960"/>
    <cellStyle name="百分比 4 3" xfId="1243"/>
    <cellStyle name="百分比 4 3 2" xfId="1246"/>
    <cellStyle name="百分比 4 3 2 2" xfId="3965"/>
    <cellStyle name="百分比 4 3 3" xfId="3964"/>
    <cellStyle name="百分比 4 4" xfId="1248"/>
    <cellStyle name="百分比 4 4 2" xfId="3966"/>
    <cellStyle name="百分比 4 5" xfId="3959"/>
    <cellStyle name="百分比 5" xfId="1250"/>
    <cellStyle name="百分比 5 2" xfId="1254"/>
    <cellStyle name="百分比 5 2 2" xfId="1256"/>
    <cellStyle name="百分比 5 2 2 2" xfId="1257"/>
    <cellStyle name="百分比 5 2 2 2 2" xfId="3970"/>
    <cellStyle name="百分比 5 2 2 3" xfId="3969"/>
    <cellStyle name="百分比 5 2 3" xfId="1259"/>
    <cellStyle name="百分比 5 2 3 2" xfId="3971"/>
    <cellStyle name="百分比 5 2 4" xfId="3968"/>
    <cellStyle name="百分比 5 3" xfId="1261"/>
    <cellStyle name="百分比 5 3 2" xfId="1262"/>
    <cellStyle name="百分比 5 3 2 2" xfId="3973"/>
    <cellStyle name="百分比 5 3 3" xfId="3972"/>
    <cellStyle name="百分比 5 4" xfId="1264"/>
    <cellStyle name="百分比 5 4 2" xfId="3974"/>
    <cellStyle name="百分比 5 5" xfId="1266"/>
    <cellStyle name="百分比 5 5 2" xfId="3975"/>
    <cellStyle name="百分比 5 6" xfId="3967"/>
    <cellStyle name="百分比 5 7" xfId="4985"/>
    <cellStyle name="百分比 6" xfId="1268"/>
    <cellStyle name="百分比 6 2" xfId="1270"/>
    <cellStyle name="百分比 6 2 2" xfId="1272"/>
    <cellStyle name="百分比 6 2 2 2" xfId="1274"/>
    <cellStyle name="百分比 6 2 2 2 2" xfId="3979"/>
    <cellStyle name="百分比 6 2 2 3" xfId="3978"/>
    <cellStyle name="百分比 6 2 3" xfId="1276"/>
    <cellStyle name="百分比 6 2 3 2" xfId="3980"/>
    <cellStyle name="百分比 6 2 4" xfId="3977"/>
    <cellStyle name="百分比 6 3" xfId="1278"/>
    <cellStyle name="百分比 6 3 2" xfId="1279"/>
    <cellStyle name="百分比 6 3 2 2" xfId="3982"/>
    <cellStyle name="百分比 6 3 3" xfId="3981"/>
    <cellStyle name="百分比 6 4" xfId="1281"/>
    <cellStyle name="百分比 6 4 2" xfId="3983"/>
    <cellStyle name="百分比 6 5" xfId="3976"/>
    <cellStyle name="百分比 7" xfId="1282"/>
    <cellStyle name="百分比 7 2" xfId="1283"/>
    <cellStyle name="百分比 7 2 2" xfId="1284"/>
    <cellStyle name="百分比 7 2 2 2" xfId="1285"/>
    <cellStyle name="百分比 7 2 2 2 2" xfId="3987"/>
    <cellStyle name="百分比 7 2 2 3" xfId="3986"/>
    <cellStyle name="百分比 7 2 3" xfId="1286"/>
    <cellStyle name="百分比 7 2 3 2" xfId="3988"/>
    <cellStyle name="百分比 7 2 4" xfId="3985"/>
    <cellStyle name="百分比 7 3" xfId="1287"/>
    <cellStyle name="百分比 7 3 2" xfId="1288"/>
    <cellStyle name="百分比 7 3 2 2" xfId="3990"/>
    <cellStyle name="百分比 7 3 3" xfId="3989"/>
    <cellStyle name="百分比 7 4" xfId="1289"/>
    <cellStyle name="百分比 7 4 2" xfId="3991"/>
    <cellStyle name="百分比 7 5" xfId="3984"/>
    <cellStyle name="百分比 8" xfId="2720"/>
    <cellStyle name="标题" xfId="1290"/>
    <cellStyle name="标题 1" xfId="1291"/>
    <cellStyle name="标题 1 2" xfId="1292"/>
    <cellStyle name="标题 1 2 2" xfId="1294"/>
    <cellStyle name="标题 1 2 2 2" xfId="1295"/>
    <cellStyle name="标题 1 2 2 2 2" xfId="1296"/>
    <cellStyle name="标题 1 2 2 3" xfId="1298"/>
    <cellStyle name="标题 1 2 3" xfId="1299"/>
    <cellStyle name="标题 1 2 3 2" xfId="1300"/>
    <cellStyle name="标题 1 2 3 2 2" xfId="1063"/>
    <cellStyle name="标题 1 2 3 3" xfId="1302"/>
    <cellStyle name="标题 1 2 3 4" xfId="2533"/>
    <cellStyle name="标题 1 2 4" xfId="1303"/>
    <cellStyle name="标题 1 2 4 2" xfId="1304"/>
    <cellStyle name="标题 1 2 5" xfId="1305"/>
    <cellStyle name="标题 1 2_2015财政决算公开" xfId="3992"/>
    <cellStyle name="标题 1 3" xfId="1306"/>
    <cellStyle name="标题 1 3 2" xfId="1307"/>
    <cellStyle name="标题 1 3 2 2" xfId="1309"/>
    <cellStyle name="标题 1 3 2 2 2" xfId="1312"/>
    <cellStyle name="标题 1 3 2 3" xfId="1315"/>
    <cellStyle name="标题 1 3 3" xfId="1316"/>
    <cellStyle name="标题 1 3 3 2" xfId="1318"/>
    <cellStyle name="标题 1 3 4" xfId="1319"/>
    <cellStyle name="标题 1 4" xfId="1320"/>
    <cellStyle name="标题 1 4 2" xfId="1321"/>
    <cellStyle name="标题 1 4 2 2" xfId="739"/>
    <cellStyle name="标题 1 4 3" xfId="1322"/>
    <cellStyle name="标题 1 5" xfId="1323"/>
    <cellStyle name="标题 1 5 2" xfId="1325"/>
    <cellStyle name="标题 1 5 2 2" xfId="750"/>
    <cellStyle name="标题 1 5 3" xfId="1326"/>
    <cellStyle name="标题 1 6" xfId="1327"/>
    <cellStyle name="标题 1 6 2" xfId="1328"/>
    <cellStyle name="标题 1 7" xfId="1329"/>
    <cellStyle name="标题 1 8" xfId="2824"/>
    <cellStyle name="标题 10" xfId="2808"/>
    <cellStyle name="标题 2" xfId="1330"/>
    <cellStyle name="标题 2 2" xfId="1331"/>
    <cellStyle name="标题 2 2 2" xfId="1332"/>
    <cellStyle name="标题 2 2 2 2" xfId="1333"/>
    <cellStyle name="标题 2 2 2 2 2" xfId="1334"/>
    <cellStyle name="标题 2 2 2 3" xfId="1335"/>
    <cellStyle name="标题 2 2 3" xfId="1336"/>
    <cellStyle name="标题 2 2 3 2" xfId="1338"/>
    <cellStyle name="标题 2 2 3 2 2" xfId="1340"/>
    <cellStyle name="标题 2 2 3 3" xfId="1342"/>
    <cellStyle name="标题 2 2 3 4" xfId="2534"/>
    <cellStyle name="标题 2 2 4" xfId="548"/>
    <cellStyle name="标题 2 2 4 2" xfId="1344"/>
    <cellStyle name="标题 2 2 5" xfId="551"/>
    <cellStyle name="标题 2 2_2015财政决算公开" xfId="3993"/>
    <cellStyle name="标题 2 3" xfId="1345"/>
    <cellStyle name="标题 2 3 2" xfId="1346"/>
    <cellStyle name="标题 2 3 2 2" xfId="1347"/>
    <cellStyle name="标题 2 3 2 2 2" xfId="1348"/>
    <cellStyle name="标题 2 3 2 3" xfId="1349"/>
    <cellStyle name="标题 2 3 3" xfId="1350"/>
    <cellStyle name="标题 2 3 3 2" xfId="1351"/>
    <cellStyle name="标题 2 3 4" xfId="1352"/>
    <cellStyle name="标题 2 4" xfId="1353"/>
    <cellStyle name="标题 2 4 2" xfId="1354"/>
    <cellStyle name="标题 2 4 2 2" xfId="774"/>
    <cellStyle name="标题 2 4 3" xfId="1273"/>
    <cellStyle name="标题 2 5" xfId="1355"/>
    <cellStyle name="标题 2 5 2" xfId="1356"/>
    <cellStyle name="标题 2 5 2 2" xfId="791"/>
    <cellStyle name="标题 2 5 3" xfId="1357"/>
    <cellStyle name="标题 2 6" xfId="1358"/>
    <cellStyle name="标题 2 6 2" xfId="1359"/>
    <cellStyle name="标题 2 7" xfId="1360"/>
    <cellStyle name="标题 2 8" xfId="2825"/>
    <cellStyle name="标题 3" xfId="1361"/>
    <cellStyle name="标题 3 2" xfId="1362"/>
    <cellStyle name="标题 3 2 2" xfId="1364"/>
    <cellStyle name="标题 3 2 2 2" xfId="1367"/>
    <cellStyle name="标题 3 2 2 2 2" xfId="395"/>
    <cellStyle name="标题 3 2 2 3" xfId="1370"/>
    <cellStyle name="标题 3 2 3" xfId="1372"/>
    <cellStyle name="标题 3 2 3 2" xfId="1374"/>
    <cellStyle name="标题 3 2 3 2 2" xfId="455"/>
    <cellStyle name="标题 3 2 3 3" xfId="1375"/>
    <cellStyle name="标题 3 2 3 4" xfId="2535"/>
    <cellStyle name="标题 3 2 4" xfId="1377"/>
    <cellStyle name="标题 3 2 4 2" xfId="1378"/>
    <cellStyle name="标题 3 2 5" xfId="1379"/>
    <cellStyle name="标题 3 2_2015财政决算公开" xfId="3994"/>
    <cellStyle name="标题 3 3" xfId="1380"/>
    <cellStyle name="标题 3 3 2" xfId="1381"/>
    <cellStyle name="标题 3 3 2 2" xfId="997"/>
    <cellStyle name="标题 3 3 2 2 2" xfId="1382"/>
    <cellStyle name="标题 3 3 2 3" xfId="1383"/>
    <cellStyle name="标题 3 3 3" xfId="1384"/>
    <cellStyle name="标题 3 3 3 2" xfId="1037"/>
    <cellStyle name="标题 3 3 4" xfId="1385"/>
    <cellStyle name="标题 3 4" xfId="1386"/>
    <cellStyle name="标题 3 4 2" xfId="1387"/>
    <cellStyle name="标题 3 4 2 2" xfId="813"/>
    <cellStyle name="标题 3 4 3" xfId="1388"/>
    <cellStyle name="标题 3 5" xfId="1389"/>
    <cellStyle name="标题 3 5 2" xfId="1390"/>
    <cellStyle name="标题 3 5 2 2" xfId="833"/>
    <cellStyle name="标题 3 5 3" xfId="1392"/>
    <cellStyle name="标题 3 6" xfId="1393"/>
    <cellStyle name="标题 3 6 2" xfId="1394"/>
    <cellStyle name="标题 3 7" xfId="1395"/>
    <cellStyle name="标题 3 8" xfId="2826"/>
    <cellStyle name="标题 4" xfId="170"/>
    <cellStyle name="标题 4 2" xfId="1397"/>
    <cellStyle name="标题 4 2 2" xfId="1399"/>
    <cellStyle name="标题 4 2 2 2" xfId="1402"/>
    <cellStyle name="标题 4 2 2 2 2" xfId="1405"/>
    <cellStyle name="标题 4 2 2 3" xfId="1407"/>
    <cellStyle name="标题 4 2 3" xfId="1409"/>
    <cellStyle name="标题 4 2 3 2" xfId="1411"/>
    <cellStyle name="标题 4 2 3 2 2" xfId="1413"/>
    <cellStyle name="标题 4 2 3 3" xfId="1415"/>
    <cellStyle name="标题 4 2 3 4" xfId="2536"/>
    <cellStyle name="标题 4 2 4" xfId="1417"/>
    <cellStyle name="标题 4 2 4 2" xfId="1420"/>
    <cellStyle name="标题 4 2 5" xfId="1422"/>
    <cellStyle name="标题 4 2_2015财政决算公开" xfId="3995"/>
    <cellStyle name="标题 4 3" xfId="1424"/>
    <cellStyle name="标题 4 3 2" xfId="1426"/>
    <cellStyle name="标题 4 3 2 2" xfId="1429"/>
    <cellStyle name="标题 4 3 2 2 2" xfId="1432"/>
    <cellStyle name="标题 4 3 2 3" xfId="1434"/>
    <cellStyle name="标题 4 3 3" xfId="1436"/>
    <cellStyle name="标题 4 3 3 2" xfId="1438"/>
    <cellStyle name="标题 4 3 4" xfId="1440"/>
    <cellStyle name="标题 4 4" xfId="498"/>
    <cellStyle name="标题 4 4 2" xfId="501"/>
    <cellStyle name="标题 4 4 2 2" xfId="858"/>
    <cellStyle name="标题 4 4 3" xfId="504"/>
    <cellStyle name="标题 4 5" xfId="510"/>
    <cellStyle name="标题 4 5 2" xfId="513"/>
    <cellStyle name="标题 4 5 2 2" xfId="871"/>
    <cellStyle name="标题 4 5 3" xfId="516"/>
    <cellStyle name="标题 4 6" xfId="419"/>
    <cellStyle name="标题 4 6 2" xfId="422"/>
    <cellStyle name="标题 4 7" xfId="430"/>
    <cellStyle name="标题 4 8" xfId="2827"/>
    <cellStyle name="标题 5" xfId="153"/>
    <cellStyle name="标题 5 2" xfId="1441"/>
    <cellStyle name="标题 5 2 2" xfId="1442"/>
    <cellStyle name="标题 5 2 2 2" xfId="1444"/>
    <cellStyle name="标题 5 2 2 2 2" xfId="1446"/>
    <cellStyle name="标题 5 2 2 2 2 2" xfId="3999"/>
    <cellStyle name="标题 5 2 2 2 3" xfId="3998"/>
    <cellStyle name="标题 5 2 2 2_2015财政决算公开" xfId="4000"/>
    <cellStyle name="标题 5 2 2 3" xfId="1253"/>
    <cellStyle name="标题 5 2 2 3 2" xfId="4001"/>
    <cellStyle name="标题 5 2 2 4" xfId="2540"/>
    <cellStyle name="标题 5 2 2 5" xfId="3997"/>
    <cellStyle name="标题 5 2 2_2015财政决算公开" xfId="4002"/>
    <cellStyle name="标题 5 2 3" xfId="1447"/>
    <cellStyle name="标题 5 2 3 2" xfId="1449"/>
    <cellStyle name="标题 5 2 3 2 2" xfId="4004"/>
    <cellStyle name="标题 5 2 3 3" xfId="2541"/>
    <cellStyle name="标题 5 2 3 4" xfId="4003"/>
    <cellStyle name="标题 5 2 3_2015财政决算公开" xfId="4005"/>
    <cellStyle name="标题 5 2 4" xfId="1450"/>
    <cellStyle name="标题 5 2 4 2" xfId="4006"/>
    <cellStyle name="标题 5 2 5" xfId="2539"/>
    <cellStyle name="标题 5 2 6" xfId="3996"/>
    <cellStyle name="标题 5 2_2015财政决算公开" xfId="4007"/>
    <cellStyle name="标题 5 3" xfId="1451"/>
    <cellStyle name="标题 5 3 2" xfId="615"/>
    <cellStyle name="标题 5 3 2 2" xfId="617"/>
    <cellStyle name="标题 5 3 2 2 2" xfId="4010"/>
    <cellStyle name="标题 5 3 2 3" xfId="4009"/>
    <cellStyle name="标题 5 3 2_2015财政决算公开" xfId="4011"/>
    <cellStyle name="标题 5 3 3" xfId="645"/>
    <cellStyle name="标题 5 3 3 2" xfId="4012"/>
    <cellStyle name="标题 5 3 4" xfId="2542"/>
    <cellStyle name="标题 5 3 5" xfId="4008"/>
    <cellStyle name="标题 5 3_2015财政决算公开" xfId="4013"/>
    <cellStyle name="标题 5 4" xfId="518"/>
    <cellStyle name="标题 5 4 2" xfId="1452"/>
    <cellStyle name="标题 5 4 2 2" xfId="907"/>
    <cellStyle name="标题 5 4 3" xfId="1453"/>
    <cellStyle name="标题 5 5" xfId="1"/>
    <cellStyle name="标题 5 5 2" xfId="1454"/>
    <cellStyle name="标题 5 6" xfId="314"/>
    <cellStyle name="标题 5 7" xfId="2538"/>
    <cellStyle name="标题 5_2015财政决算公开" xfId="4014"/>
    <cellStyle name="标题 6" xfId="1455"/>
    <cellStyle name="标题 6 2" xfId="2543"/>
    <cellStyle name="标题 7" xfId="1456"/>
    <cellStyle name="标题 7 2" xfId="1457"/>
    <cellStyle name="标题 8" xfId="1458"/>
    <cellStyle name="标题 9" xfId="2532"/>
    <cellStyle name="表标题" xfId="1460"/>
    <cellStyle name="表标题 2" xfId="1461"/>
    <cellStyle name="表标题 2 2" xfId="1462"/>
    <cellStyle name="表标题 2 2 2" xfId="1463"/>
    <cellStyle name="表标题 2 2 2 2" xfId="1464"/>
    <cellStyle name="表标题 2 2 3" xfId="1465"/>
    <cellStyle name="表标题 2 3" xfId="1466"/>
    <cellStyle name="表标题 2 3 2" xfId="161"/>
    <cellStyle name="表标题 2 4" xfId="22"/>
    <cellStyle name="表标题 3" xfId="1467"/>
    <cellStyle name="表标题 3 2" xfId="1469"/>
    <cellStyle name="表标题 3 2 2" xfId="208"/>
    <cellStyle name="表标题 3 3" xfId="1471"/>
    <cellStyle name="表标题 4" xfId="1472"/>
    <cellStyle name="表标题 4 2" xfId="1474"/>
    <cellStyle name="表标题 5" xfId="1475"/>
    <cellStyle name="差" xfId="1476"/>
    <cellStyle name="差 2" xfId="1478"/>
    <cellStyle name="差 2 2" xfId="1480"/>
    <cellStyle name="差 2 2 2" xfId="271"/>
    <cellStyle name="差 2 2 2 2" xfId="273"/>
    <cellStyle name="差 2 2 2 2 2" xfId="4015"/>
    <cellStyle name="差 2 2 2 3" xfId="2547"/>
    <cellStyle name="差 2 2 3" xfId="279"/>
    <cellStyle name="差 2 2 3 2" xfId="2548"/>
    <cellStyle name="差 2 2 4" xfId="2546"/>
    <cellStyle name="差 2 3" xfId="1482"/>
    <cellStyle name="差 2 3 2" xfId="230"/>
    <cellStyle name="差 2 3 2 2" xfId="4016"/>
    <cellStyle name="差 2 3 3" xfId="2549"/>
    <cellStyle name="差 2 4" xfId="1483"/>
    <cellStyle name="差 2 4 2" xfId="4017"/>
    <cellStyle name="差 2 5" xfId="2545"/>
    <cellStyle name="差 2_2015财政决算公开" xfId="4018"/>
    <cellStyle name="差 3" xfId="1485"/>
    <cellStyle name="差 3 2" xfId="1487"/>
    <cellStyle name="差 3 2 2" xfId="485"/>
    <cellStyle name="差 3 2 2 2" xfId="122"/>
    <cellStyle name="差 3 2 2 2 2" xfId="4021"/>
    <cellStyle name="差 3 2 2 3" xfId="4020"/>
    <cellStyle name="差 3 2 3" xfId="323"/>
    <cellStyle name="差 3 2 3 2" xfId="4022"/>
    <cellStyle name="差 3 2 4" xfId="4019"/>
    <cellStyle name="差 3 3" xfId="1489"/>
    <cellStyle name="差 3 3 2" xfId="1490"/>
    <cellStyle name="差 3 3 2 2" xfId="4024"/>
    <cellStyle name="差 3 3 3" xfId="4023"/>
    <cellStyle name="差 3 4" xfId="1491"/>
    <cellStyle name="差 3 4 2" xfId="4025"/>
    <cellStyle name="差 3 5" xfId="2550"/>
    <cellStyle name="差 4" xfId="1493"/>
    <cellStyle name="差 4 2" xfId="1494"/>
    <cellStyle name="差 4 2 2" xfId="525"/>
    <cellStyle name="差 4 2 2 2" xfId="4028"/>
    <cellStyle name="差 4 2 3" xfId="4027"/>
    <cellStyle name="差 4 3" xfId="1495"/>
    <cellStyle name="差 4 3 2" xfId="4029"/>
    <cellStyle name="差 4 4" xfId="4026"/>
    <cellStyle name="差 5" xfId="1496"/>
    <cellStyle name="差 5 2" xfId="1497"/>
    <cellStyle name="差 5 2 2" xfId="1498"/>
    <cellStyle name="差 5 2 2 2" xfId="4032"/>
    <cellStyle name="差 5 2 3" xfId="4031"/>
    <cellStyle name="差 5 3" xfId="1499"/>
    <cellStyle name="差 5 3 2" xfId="4033"/>
    <cellStyle name="差 5 4" xfId="4030"/>
    <cellStyle name="差 6" xfId="1500"/>
    <cellStyle name="差 6 2" xfId="1501"/>
    <cellStyle name="差 6 2 2" xfId="4035"/>
    <cellStyle name="差 6 3" xfId="4034"/>
    <cellStyle name="差 7" xfId="1002"/>
    <cellStyle name="差 7 2" xfId="4036"/>
    <cellStyle name="差 8" xfId="2544"/>
    <cellStyle name="差_5.中央部门决算（草案)-1" xfId="2551"/>
    <cellStyle name="差_F00DC810C49E00C2E0430A3413167AE0" xfId="2552"/>
    <cellStyle name="差_出版署2010年度中央部门决算草案" xfId="2553"/>
    <cellStyle name="差_全国友协2010年度中央部门决算（草案）" xfId="2554"/>
    <cellStyle name="差_司法部2010年度中央部门决算（草案）报" xfId="2555"/>
    <cellStyle name="常规" xfId="0" builtinId="0"/>
    <cellStyle name="常规 10" xfId="1502"/>
    <cellStyle name="常规 10 2" xfId="1503"/>
    <cellStyle name="常规 10 2 2" xfId="1504"/>
    <cellStyle name="常规 10 2 2 2" xfId="1505"/>
    <cellStyle name="常规 10 2 2 2 2" xfId="4040"/>
    <cellStyle name="常规 10 2 2 3" xfId="4039"/>
    <cellStyle name="常规 10 2 2_2015财政决算公开" xfId="4041"/>
    <cellStyle name="常规 10 2 3" xfId="1507"/>
    <cellStyle name="常规 10 2 3 2" xfId="4042"/>
    <cellStyle name="常规 10 2 4" xfId="4038"/>
    <cellStyle name="常规 10 2_2015财政决算公开" xfId="4043"/>
    <cellStyle name="常规 10 3" xfId="1508"/>
    <cellStyle name="常规 10 3 2" xfId="1509"/>
    <cellStyle name="常规 10 3 2 2" xfId="4045"/>
    <cellStyle name="常规 10 3 3" xfId="4044"/>
    <cellStyle name="常规 10 3_2015财政决算公开" xfId="4046"/>
    <cellStyle name="常规 10 4" xfId="1511"/>
    <cellStyle name="常规 10 4 2" xfId="4047"/>
    <cellStyle name="常规 10 5" xfId="2556"/>
    <cellStyle name="常规 10 6" xfId="4037"/>
    <cellStyle name="常规 10_2015财政决算公开" xfId="4048"/>
    <cellStyle name="常规 11" xfId="1512"/>
    <cellStyle name="常规 11 2" xfId="130"/>
    <cellStyle name="常规 11 2 2" xfId="135"/>
    <cellStyle name="常规 11 2 2 2" xfId="1513"/>
    <cellStyle name="常规 11 2 2 2 2" xfId="4052"/>
    <cellStyle name="常规 11 2 2 3" xfId="4051"/>
    <cellStyle name="常规 11 2 3" xfId="137"/>
    <cellStyle name="常规 11 2 3 2" xfId="4053"/>
    <cellStyle name="常规 11 2 4" xfId="2558"/>
    <cellStyle name="常规 11 2 5" xfId="4050"/>
    <cellStyle name="常规 11 3" xfId="140"/>
    <cellStyle name="常规 11 3 2" xfId="143"/>
    <cellStyle name="常规 11 3 2 2" xfId="4055"/>
    <cellStyle name="常规 11 3 3" xfId="2559"/>
    <cellStyle name="常规 11 3 4" xfId="4054"/>
    <cellStyle name="常规 11 4" xfId="150"/>
    <cellStyle name="常规 11 4 2" xfId="4056"/>
    <cellStyle name="常规 11 5" xfId="2557"/>
    <cellStyle name="常规 11 6" xfId="4049"/>
    <cellStyle name="常规 11_报 预算   行政政法处(1)" xfId="2560"/>
    <cellStyle name="常规 12" xfId="1515"/>
    <cellStyle name="常规 12 2" xfId="194"/>
    <cellStyle name="常规 12 2 2" xfId="197"/>
    <cellStyle name="常规 12 2 2 2" xfId="1516"/>
    <cellStyle name="常规 12 2 2 2 2" xfId="1517"/>
    <cellStyle name="常规 12 2 2 2 2 2" xfId="4061"/>
    <cellStyle name="常规 12 2 2 2 3" xfId="4060"/>
    <cellStyle name="常规 12 2 2 2_2015财政决算公开" xfId="4062"/>
    <cellStyle name="常规 12 2 2 3" xfId="1518"/>
    <cellStyle name="常规 12 2 2 3 2" xfId="4063"/>
    <cellStyle name="常规 12 2 2 4" xfId="4064"/>
    <cellStyle name="常规 12 2 2 5" xfId="4059"/>
    <cellStyle name="常规 12 2 2_2015财政决算公开" xfId="4065"/>
    <cellStyle name="常规 12 2 3" xfId="199"/>
    <cellStyle name="常规 12 2 3 2" xfId="1519"/>
    <cellStyle name="常规 12 2 3 2 2" xfId="4067"/>
    <cellStyle name="常规 12 2 3 3" xfId="4066"/>
    <cellStyle name="常规 12 2 3_2015财政决算公开" xfId="4068"/>
    <cellStyle name="常规 12 2 4" xfId="1520"/>
    <cellStyle name="常规 12 2 4 2" xfId="4069"/>
    <cellStyle name="常规 12 2 5" xfId="4058"/>
    <cellStyle name="常规 12 2_2015财政决算公开" xfId="4070"/>
    <cellStyle name="常规 12 3" xfId="201"/>
    <cellStyle name="常规 12 3 2" xfId="204"/>
    <cellStyle name="常规 12 3 2 2" xfId="4072"/>
    <cellStyle name="常规 12 3 3" xfId="4071"/>
    <cellStyle name="常规 12 3_2015财政决算公开" xfId="4073"/>
    <cellStyle name="常规 12 4" xfId="214"/>
    <cellStyle name="常规 12 4 2" xfId="1521"/>
    <cellStyle name="常规 12 4 2 2" xfId="4075"/>
    <cellStyle name="常规 12 4 3" xfId="4074"/>
    <cellStyle name="常规 12 4_2015财政决算公开" xfId="4076"/>
    <cellStyle name="常规 12 5" xfId="219"/>
    <cellStyle name="常规 12 5 2" xfId="4077"/>
    <cellStyle name="常规 12 6" xfId="4078"/>
    <cellStyle name="常规 12 7" xfId="4057"/>
    <cellStyle name="常规 12_2015财政决算公开" xfId="4079"/>
    <cellStyle name="常规 13" xfId="1523"/>
    <cellStyle name="常规 13 2" xfId="284"/>
    <cellStyle name="常规 13 2 2" xfId="286"/>
    <cellStyle name="常规 13 2 2 2" xfId="1525"/>
    <cellStyle name="常规 13 2 2 2 2" xfId="4083"/>
    <cellStyle name="常规 13 2 2 3" xfId="4082"/>
    <cellStyle name="常规 13 2 2_2015财政决算公开" xfId="4084"/>
    <cellStyle name="常规 13 2 3" xfId="288"/>
    <cellStyle name="常规 13 2 3 2" xfId="4085"/>
    <cellStyle name="常规 13 2 4" xfId="4086"/>
    <cellStyle name="常规 13 2 5" xfId="4081"/>
    <cellStyle name="常规 13 2_2015财政决算公开" xfId="4087"/>
    <cellStyle name="常规 13 3" xfId="290"/>
    <cellStyle name="常规 13 3 2" xfId="293"/>
    <cellStyle name="常规 13 3 2 2" xfId="4089"/>
    <cellStyle name="常规 13 3 3" xfId="4088"/>
    <cellStyle name="常规 13 3_2015财政决算公开" xfId="4090"/>
    <cellStyle name="常规 13 4" xfId="299"/>
    <cellStyle name="常规 13 4 2" xfId="4091"/>
    <cellStyle name="常规 13 5" xfId="4080"/>
    <cellStyle name="常规 13_2015财政决算公开" xfId="4092"/>
    <cellStyle name="常规 14" xfId="1526"/>
    <cellStyle name="常规 14 2" xfId="1527"/>
    <cellStyle name="常规 14 2 2" xfId="4094"/>
    <cellStyle name="常规 14 3" xfId="1528"/>
    <cellStyle name="常规 14 3 2" xfId="4095"/>
    <cellStyle name="常规 14 4" xfId="1529"/>
    <cellStyle name="常规 14 4 2" xfId="4096"/>
    <cellStyle name="常规 14 5" xfId="1112"/>
    <cellStyle name="常规 14 6" xfId="1530"/>
    <cellStyle name="常规 14 7" xfId="4093"/>
    <cellStyle name="常规 14_2015财政决算公开" xfId="4097"/>
    <cellStyle name="常规 15" xfId="1075"/>
    <cellStyle name="常规 15 2" xfId="1078"/>
    <cellStyle name="常规 15 2 2" xfId="4099"/>
    <cellStyle name="常规 15 3" xfId="1081"/>
    <cellStyle name="常规 15 3 2" xfId="4100"/>
    <cellStyle name="常规 15 4" xfId="1531"/>
    <cellStyle name="常规 15 4 2" xfId="4101"/>
    <cellStyle name="常规 15 5" xfId="4098"/>
    <cellStyle name="常规 15_2015财政决算公开" xfId="4102"/>
    <cellStyle name="常规 16" xfId="1085"/>
    <cellStyle name="常规 16 2" xfId="1089"/>
    <cellStyle name="常规 16 2 2" xfId="4104"/>
    <cellStyle name="常规 16 3" xfId="4103"/>
    <cellStyle name="常规 16_2015财政决算公开" xfId="4105"/>
    <cellStyle name="常规 17" xfId="1094"/>
    <cellStyle name="常规 17 2" xfId="1534"/>
    <cellStyle name="常规 17 2 2" xfId="4107"/>
    <cellStyle name="常规 17 3" xfId="4106"/>
    <cellStyle name="常规 17_2015财政决算公开" xfId="4108"/>
    <cellStyle name="常规 18" xfId="1537"/>
    <cellStyle name="常规 18 2" xfId="1539"/>
    <cellStyle name="常规 18 2 2" xfId="4110"/>
    <cellStyle name="常规 18 3" xfId="4109"/>
    <cellStyle name="常规 18_2015财政决算公开" xfId="4111"/>
    <cellStyle name="常规 19" xfId="1541"/>
    <cellStyle name="常规 19 2" xfId="1543"/>
    <cellStyle name="常规 19 2 2" xfId="4113"/>
    <cellStyle name="常规 19 3" xfId="4112"/>
    <cellStyle name="常规 19_2015财政决算公开" xfId="4114"/>
    <cellStyle name="常规 2" xfId="1544"/>
    <cellStyle name="常规 2 10" xfId="4973"/>
    <cellStyle name="常规 2 11" xfId="4978"/>
    <cellStyle name="常规 2 2" xfId="1192"/>
    <cellStyle name="常规 2 2 10" xfId="1546"/>
    <cellStyle name="常规 2 2 11" xfId="2566"/>
    <cellStyle name="常规 2 2 2" xfId="1548"/>
    <cellStyle name="常规 2 2 2 10" xfId="2567"/>
    <cellStyle name="常规 2 2 2 2" xfId="1549"/>
    <cellStyle name="常规 2 2 2 2 2" xfId="1550"/>
    <cellStyle name="常规 2 2 2 2 2 2" xfId="1551"/>
    <cellStyle name="常规 2 2 2 2 2 2 2" xfId="4115"/>
    <cellStyle name="常规 2 2 2 2 2 3" xfId="1552"/>
    <cellStyle name="常规 2 2 2 2 2 3 2" xfId="4116"/>
    <cellStyle name="常规 2 2 2 2 2 4" xfId="1553"/>
    <cellStyle name="常规 2 2 2 2 2 4 2" xfId="4117"/>
    <cellStyle name="常规 2 2 2 2 2 5" xfId="2569"/>
    <cellStyle name="常规 2 2 2 2 2_2015财政决算公开" xfId="4118"/>
    <cellStyle name="常规 2 2 2 2 3" xfId="1554"/>
    <cellStyle name="常规 2 2 2 2 3 2" xfId="1556"/>
    <cellStyle name="常规 2 2 2 2 3 2 2" xfId="4119"/>
    <cellStyle name="常规 2 2 2 2 3 3" xfId="1557"/>
    <cellStyle name="常规 2 2 2 2 3 3 2" xfId="4120"/>
    <cellStyle name="常规 2 2 2 2 3 4" xfId="2570"/>
    <cellStyle name="常规 2 2 2 2 3_2015财政决算公开" xfId="4121"/>
    <cellStyle name="常规 2 2 2 2 4" xfId="1558"/>
    <cellStyle name="常规 2 2 2 2 4 2" xfId="1559"/>
    <cellStyle name="常规 2 2 2 2 4 2 2" xfId="4123"/>
    <cellStyle name="常规 2 2 2 2 4 3" xfId="1560"/>
    <cellStyle name="常规 2 2 2 2 4 3 2" xfId="4124"/>
    <cellStyle name="常规 2 2 2 2 4 4" xfId="1561"/>
    <cellStyle name="常规 2 2 2 2 4 4 2" xfId="4125"/>
    <cellStyle name="常规 2 2 2 2 4 5" xfId="4122"/>
    <cellStyle name="常规 2 2 2 2 4_2015财政决算公开" xfId="4126"/>
    <cellStyle name="常规 2 2 2 2 5" xfId="26"/>
    <cellStyle name="常规 2 2 2 2 5 2" xfId="4127"/>
    <cellStyle name="常规 2 2 2 2 6" xfId="1562"/>
    <cellStyle name="常规 2 2 2 2 6 2" xfId="4128"/>
    <cellStyle name="常规 2 2 2 2 7" xfId="1563"/>
    <cellStyle name="常规 2 2 2 2 8" xfId="2568"/>
    <cellStyle name="常规 2 2 2 2_2015财政决算公开" xfId="4129"/>
    <cellStyle name="常规 2 2 2 3" xfId="1564"/>
    <cellStyle name="常规 2 2 2 3 2" xfId="1565"/>
    <cellStyle name="常规 2 2 2 3 2 2" xfId="4130"/>
    <cellStyle name="常规 2 2 2 3 3" xfId="1566"/>
    <cellStyle name="常规 2 2 2 3 3 2" xfId="4131"/>
    <cellStyle name="常规 2 2 2 3 4" xfId="1567"/>
    <cellStyle name="常规 2 2 2 3 4 2" xfId="4132"/>
    <cellStyle name="常规 2 2 2 3 5" xfId="2571"/>
    <cellStyle name="常规 2 2 2 3_2015财政决算公开" xfId="4133"/>
    <cellStyle name="常规 2 2 2 4" xfId="817"/>
    <cellStyle name="常规 2 2 2 4 2" xfId="820"/>
    <cellStyle name="常规 2 2 2 4 2 2" xfId="4134"/>
    <cellStyle name="常规 2 2 2 4 3" xfId="1569"/>
    <cellStyle name="常规 2 2 2 4 3 2" xfId="4135"/>
    <cellStyle name="常规 2 2 2 4 4" xfId="1571"/>
    <cellStyle name="常规 2 2 2 4 4 2" xfId="4136"/>
    <cellStyle name="常规 2 2 2 4 5" xfId="2572"/>
    <cellStyle name="常规 2 2 2 4_2015财政决算公开" xfId="4137"/>
    <cellStyle name="常规 2 2 2 5" xfId="823"/>
    <cellStyle name="常规 2 2 2 5 2" xfId="1573"/>
    <cellStyle name="常规 2 2 2 5 2 2" xfId="4139"/>
    <cellStyle name="常规 2 2 2 5 3" xfId="1575"/>
    <cellStyle name="常规 2 2 2 5 3 2" xfId="4140"/>
    <cellStyle name="常规 2 2 2 5 4" xfId="4138"/>
    <cellStyle name="常规 2 2 2 5_2015财政决算公开" xfId="4141"/>
    <cellStyle name="常规 2 2 2 6" xfId="1578"/>
    <cellStyle name="常规 2 2 2 6 2" xfId="1580"/>
    <cellStyle name="常规 2 2 2 6 2 2" xfId="4143"/>
    <cellStyle name="常规 2 2 2 6 3" xfId="1582"/>
    <cellStyle name="常规 2 2 2 6 3 2" xfId="4144"/>
    <cellStyle name="常规 2 2 2 6 4" xfId="1584"/>
    <cellStyle name="常规 2 2 2 6 4 2" xfId="4145"/>
    <cellStyle name="常规 2 2 2 6 5" xfId="4142"/>
    <cellStyle name="常规 2 2 2 6_2015财政决算公开" xfId="4146"/>
    <cellStyle name="常规 2 2 2 7" xfId="1587"/>
    <cellStyle name="常规 2 2 2 7 2" xfId="4147"/>
    <cellStyle name="常规 2 2 2 8" xfId="1178"/>
    <cellStyle name="常规 2 2 2 8 2" xfId="4148"/>
    <cellStyle name="常规 2 2 2 9" xfId="1183"/>
    <cellStyle name="常规 2 2 2_2015财政决算公开" xfId="4149"/>
    <cellStyle name="常规 2 2 3" xfId="1588"/>
    <cellStyle name="常规 2 2 3 2" xfId="1589"/>
    <cellStyle name="常规 2 2 3 2 2" xfId="1591"/>
    <cellStyle name="常规 2 2 3 2 2 2" xfId="2575"/>
    <cellStyle name="常规 2 2 3 2 3" xfId="1593"/>
    <cellStyle name="常规 2 2 3 2 3 2" xfId="2576"/>
    <cellStyle name="常规 2 2 3 2 4" xfId="1595"/>
    <cellStyle name="常规 2 2 3 2 4 2" xfId="4150"/>
    <cellStyle name="常规 2 2 3 2 5" xfId="2574"/>
    <cellStyle name="常规 2 2 3 3" xfId="1596"/>
    <cellStyle name="常规 2 2 3 3 2" xfId="1598"/>
    <cellStyle name="常规 2 2 3 3 2 2" xfId="4151"/>
    <cellStyle name="常规 2 2 3 3 3" xfId="1599"/>
    <cellStyle name="常规 2 2 3 3 3 2" xfId="4152"/>
    <cellStyle name="常规 2 2 3 3 4" xfId="2577"/>
    <cellStyle name="常规 2 2 3 4" xfId="826"/>
    <cellStyle name="常规 2 2 3 4 2" xfId="1600"/>
    <cellStyle name="常规 2 2 3 4 2 2" xfId="4153"/>
    <cellStyle name="常规 2 2 3 4 3" xfId="1601"/>
    <cellStyle name="常规 2 2 3 4 3 2" xfId="4154"/>
    <cellStyle name="常规 2 2 3 4 4" xfId="735"/>
    <cellStyle name="常规 2 2 3 4 4 2" xfId="4155"/>
    <cellStyle name="常规 2 2 3 4 5" xfId="2578"/>
    <cellStyle name="常规 2 2 3 5" xfId="1602"/>
    <cellStyle name="常规 2 2 3 5 2" xfId="4156"/>
    <cellStyle name="常规 2 2 3 6" xfId="1603"/>
    <cellStyle name="常规 2 2 3 6 2" xfId="4157"/>
    <cellStyle name="常规 2 2 3 7" xfId="1604"/>
    <cellStyle name="常规 2 2 3 8" xfId="2573"/>
    <cellStyle name="常规 2 2 4" xfId="1605"/>
    <cellStyle name="常规 2 2 4 2" xfId="1606"/>
    <cellStyle name="常规 2 2 4 2 2" xfId="2580"/>
    <cellStyle name="常规 2 2 4 3" xfId="1607"/>
    <cellStyle name="常规 2 2 4 3 2" xfId="2581"/>
    <cellStyle name="常规 2 2 4 4" xfId="1608"/>
    <cellStyle name="常规 2 2 4 4 2" xfId="4158"/>
    <cellStyle name="常规 2 2 4 5" xfId="2579"/>
    <cellStyle name="常规 2 2 5" xfId="1609"/>
    <cellStyle name="常规 2 2 5 2" xfId="1610"/>
    <cellStyle name="常规 2 2 5 2 2" xfId="4159"/>
    <cellStyle name="常规 2 2 5 3" xfId="1611"/>
    <cellStyle name="常规 2 2 5 3 2" xfId="4160"/>
    <cellStyle name="常规 2 2 5 4" xfId="1612"/>
    <cellStyle name="常规 2 2 5 4 2" xfId="4161"/>
    <cellStyle name="常规 2 2 5 5" xfId="2582"/>
    <cellStyle name="常规 2 2 6" xfId="1235"/>
    <cellStyle name="常规 2 2 6 2" xfId="1237"/>
    <cellStyle name="常规 2 2 6 2 2" xfId="4163"/>
    <cellStyle name="常规 2 2 6 3" xfId="1240"/>
    <cellStyle name="常规 2 2 6 3 2" xfId="4164"/>
    <cellStyle name="常规 2 2 6 4" xfId="4162"/>
    <cellStyle name="常规 2 2 7" xfId="1242"/>
    <cellStyle name="常规 2 2 7 2" xfId="1245"/>
    <cellStyle name="常规 2 2 7 2 2" xfId="4166"/>
    <cellStyle name="常规 2 2 7 3" xfId="1614"/>
    <cellStyle name="常规 2 2 7 3 2" xfId="4167"/>
    <cellStyle name="常规 2 2 7 4" xfId="591"/>
    <cellStyle name="常规 2 2 7 4 2" xfId="4168"/>
    <cellStyle name="常规 2 2 7 5" xfId="4165"/>
    <cellStyle name="常规 2 2 8" xfId="1247"/>
    <cellStyle name="常规 2 2 8 2" xfId="4169"/>
    <cellStyle name="常规 2 2 9" xfId="1615"/>
    <cellStyle name="常规 2 2 9 2" xfId="4170"/>
    <cellStyle name="常规 2 2_2015财政决算公开" xfId="4171"/>
    <cellStyle name="常规 2 3" xfId="1616"/>
    <cellStyle name="常规 2 3 10" xfId="2583"/>
    <cellStyle name="常规 2 3 11" xfId="4172"/>
    <cellStyle name="常规 2 3 2" xfId="1617"/>
    <cellStyle name="常规 2 3 2 2" xfId="1618"/>
    <cellStyle name="常规 2 3 2 2 2" xfId="1619"/>
    <cellStyle name="常规 2 3 2 2 2 2" xfId="4175"/>
    <cellStyle name="常规 2 3 2 2 3" xfId="1620"/>
    <cellStyle name="常规 2 3 2 2 3 2" xfId="4176"/>
    <cellStyle name="常规 2 3 2 2 4" xfId="1622"/>
    <cellStyle name="常规 2 3 2 2 4 2" xfId="4177"/>
    <cellStyle name="常规 2 3 2 2 5" xfId="1623"/>
    <cellStyle name="常规 2 3 2 2 5 2" xfId="4178"/>
    <cellStyle name="常规 2 3 2 2 6" xfId="2585"/>
    <cellStyle name="常规 2 3 2 2 7" xfId="4174"/>
    <cellStyle name="常规 2 3 2 3" xfId="1624"/>
    <cellStyle name="常规 2 3 2 3 2" xfId="1625"/>
    <cellStyle name="常规 2 3 2 3 2 2" xfId="4180"/>
    <cellStyle name="常规 2 3 2 3 3" xfId="1626"/>
    <cellStyle name="常规 2 3 2 3 3 2" xfId="4181"/>
    <cellStyle name="常规 2 3 2 3 4" xfId="2586"/>
    <cellStyle name="常规 2 3 2 3 5" xfId="4179"/>
    <cellStyle name="常规 2 3 2 4" xfId="836"/>
    <cellStyle name="常规 2 3 2 4 2" xfId="1627"/>
    <cellStyle name="常规 2 3 2 4 2 2" xfId="4183"/>
    <cellStyle name="常规 2 3 2 4 3" xfId="1628"/>
    <cellStyle name="常规 2 3 2 4 3 2" xfId="4184"/>
    <cellStyle name="常规 2 3 2 4 4" xfId="1629"/>
    <cellStyle name="常规 2 3 2 4 4 2" xfId="4185"/>
    <cellStyle name="常规 2 3 2 4 5" xfId="4182"/>
    <cellStyle name="常规 2 3 2 5" xfId="1630"/>
    <cellStyle name="常规 2 3 2 5 2" xfId="4186"/>
    <cellStyle name="常规 2 3 2 6" xfId="1631"/>
    <cellStyle name="常规 2 3 2 6 2" xfId="4187"/>
    <cellStyle name="常规 2 3 2 7" xfId="1632"/>
    <cellStyle name="常规 2 3 2 7 2" xfId="4188"/>
    <cellStyle name="常规 2 3 2 8" xfId="2584"/>
    <cellStyle name="常规 2 3 2 9" xfId="4173"/>
    <cellStyle name="常规 2 3 3" xfId="1633"/>
    <cellStyle name="常规 2 3 3 2" xfId="1634"/>
    <cellStyle name="常规 2 3 3 2 2" xfId="4190"/>
    <cellStyle name="常规 2 3 3 3" xfId="1635"/>
    <cellStyle name="常规 2 3 3 3 2" xfId="4191"/>
    <cellStyle name="常规 2 3 3 4" xfId="1636"/>
    <cellStyle name="常规 2 3 3 4 2" xfId="4192"/>
    <cellStyle name="常规 2 3 3 5" xfId="1637"/>
    <cellStyle name="常规 2 3 3 5 2" xfId="4193"/>
    <cellStyle name="常规 2 3 3 6" xfId="2587"/>
    <cellStyle name="常规 2 3 3 7" xfId="4189"/>
    <cellStyle name="常规 2 3 4" xfId="1638"/>
    <cellStyle name="常规 2 3 4 2" xfId="1639"/>
    <cellStyle name="常规 2 3 4 2 2" xfId="4195"/>
    <cellStyle name="常规 2 3 4 3" xfId="1640"/>
    <cellStyle name="常规 2 3 4 3 2" xfId="4196"/>
    <cellStyle name="常规 2 3 4 4" xfId="1641"/>
    <cellStyle name="常规 2 3 4 4 2" xfId="4197"/>
    <cellStyle name="常规 2 3 4 5" xfId="2588"/>
    <cellStyle name="常规 2 3 4 6" xfId="4194"/>
    <cellStyle name="常规 2 3 5" xfId="1443"/>
    <cellStyle name="常规 2 3 5 2" xfId="1445"/>
    <cellStyle name="常规 2 3 5 2 2" xfId="4199"/>
    <cellStyle name="常规 2 3 5 3" xfId="1642"/>
    <cellStyle name="常规 2 3 5 3 2" xfId="4200"/>
    <cellStyle name="常规 2 3 5 4" xfId="4198"/>
    <cellStyle name="常规 2 3 6" xfId="1252"/>
    <cellStyle name="常规 2 3 6 2" xfId="1255"/>
    <cellStyle name="常规 2 3 6 2 2" xfId="4202"/>
    <cellStyle name="常规 2 3 6 3" xfId="1258"/>
    <cellStyle name="常规 2 3 6 3 2" xfId="4203"/>
    <cellStyle name="常规 2 3 6 4" xfId="546"/>
    <cellStyle name="常规 2 3 6 4 2" xfId="4204"/>
    <cellStyle name="常规 2 3 6 5" xfId="4201"/>
    <cellStyle name="常规 2 3 7" xfId="1260"/>
    <cellStyle name="常规 2 3 7 2" xfId="4205"/>
    <cellStyle name="常规 2 3 8" xfId="1263"/>
    <cellStyle name="常规 2 3 8 2" xfId="4206"/>
    <cellStyle name="常规 2 3 9" xfId="1265"/>
    <cellStyle name="常规 2 3 9 2" xfId="4207"/>
    <cellStyle name="常规 2 4" xfId="1643"/>
    <cellStyle name="常规 2 4 10" xfId="2589"/>
    <cellStyle name="常规 2 4 10 2" xfId="4209"/>
    <cellStyle name="常规 2 4 11" xfId="4208"/>
    <cellStyle name="常规 2 4 2" xfId="1644"/>
    <cellStyle name="常规 2 4 2 2" xfId="1645"/>
    <cellStyle name="常规 2 4 2 2 2" xfId="1646"/>
    <cellStyle name="常规 2 4 2 2 2 2" xfId="4212"/>
    <cellStyle name="常规 2 4 2 2 3" xfId="1647"/>
    <cellStyle name="常规 2 4 2 2 3 2" xfId="4213"/>
    <cellStyle name="常规 2 4 2 2 4" xfId="1648"/>
    <cellStyle name="常规 2 4 2 2 4 2" xfId="4214"/>
    <cellStyle name="常规 2 4 2 2 5" xfId="1649"/>
    <cellStyle name="常规 2 4 2 2 5 2" xfId="4215"/>
    <cellStyle name="常规 2 4 2 2 6" xfId="2591"/>
    <cellStyle name="常规 2 4 2 2 7" xfId="4211"/>
    <cellStyle name="常规 2 4 2 3" xfId="1651"/>
    <cellStyle name="常规 2 4 2 3 2" xfId="1653"/>
    <cellStyle name="常规 2 4 2 3 2 2" xfId="4217"/>
    <cellStyle name="常规 2 4 2 3 3" xfId="1654"/>
    <cellStyle name="常规 2 4 2 3 3 2" xfId="4218"/>
    <cellStyle name="常规 2 4 2 3 4" xfId="2592"/>
    <cellStyle name="常规 2 4 2 3 5" xfId="4216"/>
    <cellStyle name="常规 2 4 2 4" xfId="1656"/>
    <cellStyle name="常规 2 4 2 4 2" xfId="984"/>
    <cellStyle name="常规 2 4 2 4 2 2" xfId="4220"/>
    <cellStyle name="常规 2 4 2 4 3" xfId="989"/>
    <cellStyle name="常规 2 4 2 4 3 2" xfId="4221"/>
    <cellStyle name="常规 2 4 2 4 4" xfId="994"/>
    <cellStyle name="常规 2 4 2 4 4 2" xfId="4222"/>
    <cellStyle name="常规 2 4 2 4 5" xfId="4219"/>
    <cellStyle name="常规 2 4 2 5" xfId="1657"/>
    <cellStyle name="常规 2 4 2 5 2" xfId="4223"/>
    <cellStyle name="常规 2 4 2 6" xfId="1658"/>
    <cellStyle name="常规 2 4 2 6 2" xfId="4224"/>
    <cellStyle name="常规 2 4 2 7" xfId="1659"/>
    <cellStyle name="常规 2 4 2 7 2" xfId="4225"/>
    <cellStyle name="常规 2 4 2 8" xfId="2590"/>
    <cellStyle name="常规 2 4 2 9" xfId="4210"/>
    <cellStyle name="常规 2 4 3" xfId="737"/>
    <cellStyle name="常规 2 4 3 2" xfId="1660"/>
    <cellStyle name="常规 2 4 3 2 2" xfId="4227"/>
    <cellStyle name="常规 2 4 3 3" xfId="1662"/>
    <cellStyle name="常规 2 4 3 3 2" xfId="4228"/>
    <cellStyle name="常规 2 4 3 4" xfId="1664"/>
    <cellStyle name="常规 2 4 3 4 2" xfId="4229"/>
    <cellStyle name="常规 2 4 3 5" xfId="1547"/>
    <cellStyle name="常规 2 4 3 5 2" xfId="4230"/>
    <cellStyle name="常规 2 4 3 6" xfId="2593"/>
    <cellStyle name="常规 2 4 3 7" xfId="4226"/>
    <cellStyle name="常规 2 4 4" xfId="1665"/>
    <cellStyle name="常规 2 4 4 2" xfId="1666"/>
    <cellStyle name="常规 2 4 4 2 2" xfId="4232"/>
    <cellStyle name="常规 2 4 4 3" xfId="1668"/>
    <cellStyle name="常规 2 4 4 3 2" xfId="4233"/>
    <cellStyle name="常规 2 4 4 4" xfId="1669"/>
    <cellStyle name="常规 2 4 4 4 2" xfId="4234"/>
    <cellStyle name="常规 2 4 4 5" xfId="2594"/>
    <cellStyle name="常规 2 4 4 6" xfId="4231"/>
    <cellStyle name="常规 2 4 5" xfId="1448"/>
    <cellStyle name="常规 2 4 5 2" xfId="1670"/>
    <cellStyle name="常规 2 4 5 2 2" xfId="4236"/>
    <cellStyle name="常规 2 4 5 3" xfId="1671"/>
    <cellStyle name="常规 2 4 5 3 2" xfId="4237"/>
    <cellStyle name="常规 2 4 5 4" xfId="4235"/>
    <cellStyle name="常规 2 4 6" xfId="1269"/>
    <cellStyle name="常规 2 4 6 2" xfId="1271"/>
    <cellStyle name="常规 2 4 6 2 2" xfId="4239"/>
    <cellStyle name="常规 2 4 6 3" xfId="1275"/>
    <cellStyle name="常规 2 4 6 3 2" xfId="4240"/>
    <cellStyle name="常规 2 4 6 4" xfId="609"/>
    <cellStyle name="常规 2 4 6 4 2" xfId="4241"/>
    <cellStyle name="常规 2 4 6 5" xfId="4238"/>
    <cellStyle name="常规 2 4 7" xfId="1277"/>
    <cellStyle name="常规 2 4 7 2" xfId="4242"/>
    <cellStyle name="常规 2 4 8" xfId="1280"/>
    <cellStyle name="常规 2 4 8 2" xfId="4243"/>
    <cellStyle name="常规 2 4 9" xfId="1672"/>
    <cellStyle name="常规 2 4 9 2" xfId="4244"/>
    <cellStyle name="常规 2 5" xfId="1673"/>
    <cellStyle name="常规 2 5 2" xfId="1674"/>
    <cellStyle name="常规 2 5 2 2" xfId="1677"/>
    <cellStyle name="常规 2 5 2 2 2" xfId="2597"/>
    <cellStyle name="常规 2 5 2 2 3" xfId="4247"/>
    <cellStyle name="常规 2 5 2 3" xfId="2598"/>
    <cellStyle name="常规 2 5 2 4" xfId="2596"/>
    <cellStyle name="常规 2 5 2 5" xfId="4246"/>
    <cellStyle name="常规 2 5 3" xfId="1678"/>
    <cellStyle name="常规 2 5 3 2" xfId="2599"/>
    <cellStyle name="常规 2 5 3 3" xfId="4248"/>
    <cellStyle name="常规 2 5 4" xfId="1680"/>
    <cellStyle name="常规 2 5 4 2" xfId="2600"/>
    <cellStyle name="常规 2 5 4 3" xfId="4249"/>
    <cellStyle name="常规 2 5 5" xfId="2595"/>
    <cellStyle name="常规 2 5 6" xfId="4245"/>
    <cellStyle name="常规 2 6" xfId="1681"/>
    <cellStyle name="常规 2 6 2" xfId="1682"/>
    <cellStyle name="常规 2 6 2 2" xfId="2602"/>
    <cellStyle name="常规 2 6 3" xfId="2603"/>
    <cellStyle name="常规 2 6 4" xfId="2601"/>
    <cellStyle name="常规 2 7" xfId="1683"/>
    <cellStyle name="常规 2 7 2" xfId="2604"/>
    <cellStyle name="常规 2 7 3" xfId="4250"/>
    <cellStyle name="常规 2 8" xfId="1686"/>
    <cellStyle name="常规 2 8 2" xfId="2605"/>
    <cellStyle name="常规 2 9" xfId="2565"/>
    <cellStyle name="常规 2_2012-2013年“三公”经费预决算情况汇总表样" xfId="2606"/>
    <cellStyle name="常规 20" xfId="1074"/>
    <cellStyle name="常规 20 2" xfId="1077"/>
    <cellStyle name="常规 20 2 2" xfId="4252"/>
    <cellStyle name="常规 20 3" xfId="4251"/>
    <cellStyle name="常规 21" xfId="1084"/>
    <cellStyle name="常规 21 2" xfId="1088"/>
    <cellStyle name="常规 21 2 2" xfId="4254"/>
    <cellStyle name="常规 21 3" xfId="4253"/>
    <cellStyle name="常规 22" xfId="1093"/>
    <cellStyle name="常规 22 2" xfId="1533"/>
    <cellStyle name="常规 22 2 2" xfId="4256"/>
    <cellStyle name="常规 22 3" xfId="4255"/>
    <cellStyle name="常规 23" xfId="1536"/>
    <cellStyle name="常规 23 2" xfId="1538"/>
    <cellStyle name="常规 23 2 2" xfId="4258"/>
    <cellStyle name="常规 23 3" xfId="4257"/>
    <cellStyle name="常规 24" xfId="1540"/>
    <cellStyle name="常规 24 2" xfId="1542"/>
    <cellStyle name="常规 24 2 2" xfId="4260"/>
    <cellStyle name="常规 24 3" xfId="4259"/>
    <cellStyle name="常规 25" xfId="785"/>
    <cellStyle name="常规 25 2" xfId="788"/>
    <cellStyle name="常规 25 2 2" xfId="4262"/>
    <cellStyle name="常规 25 3" xfId="4261"/>
    <cellStyle name="常规 26" xfId="794"/>
    <cellStyle name="常规 26 2" xfId="767"/>
    <cellStyle name="常规 26 2 2" xfId="4264"/>
    <cellStyle name="常规 26 3" xfId="4263"/>
    <cellStyle name="常规 27" xfId="797"/>
    <cellStyle name="常规 27 2" xfId="1687"/>
    <cellStyle name="常规 27 2 2" xfId="4266"/>
    <cellStyle name="常规 27 3" xfId="4265"/>
    <cellStyle name="常规 28" xfId="1689"/>
    <cellStyle name="常规 28 2" xfId="1201"/>
    <cellStyle name="常规 28 2 2" xfId="4268"/>
    <cellStyle name="常规 28 3" xfId="4267"/>
    <cellStyle name="常规 29" xfId="1690"/>
    <cellStyle name="常规 29 2" xfId="1691"/>
    <cellStyle name="常规 29 2 2" xfId="4270"/>
    <cellStyle name="常规 29 3" xfId="4269"/>
    <cellStyle name="常规 3" xfId="1694"/>
    <cellStyle name="常规 3 10" xfId="1695"/>
    <cellStyle name="常规 3 11" xfId="2610"/>
    <cellStyle name="常规 3 2" xfId="1697"/>
    <cellStyle name="常规 3 2 2" xfId="1698"/>
    <cellStyle name="常规 3 2 2 2" xfId="1699"/>
    <cellStyle name="常规 3 2 2 2 2" xfId="4271"/>
    <cellStyle name="常规 3 2 2 3" xfId="1701"/>
    <cellStyle name="常规 3 2 2 3 2" xfId="4272"/>
    <cellStyle name="常规 3 2 2 4" xfId="862"/>
    <cellStyle name="常规 3 2 2 4 2" xfId="4273"/>
    <cellStyle name="常规 3 2 2 5" xfId="1702"/>
    <cellStyle name="常规 3 2 2 6" xfId="2612"/>
    <cellStyle name="常规 3 2 2 6 2" xfId="4274"/>
    <cellStyle name="常规 3 2 3" xfId="1703"/>
    <cellStyle name="常规 3 2 3 2" xfId="1704"/>
    <cellStyle name="常规 3 2 3 2 2" xfId="4276"/>
    <cellStyle name="常规 3 2 3 3" xfId="1706"/>
    <cellStyle name="常规 3 2 3 3 2" xfId="4277"/>
    <cellStyle name="常规 3 2 3 4" xfId="2613"/>
    <cellStyle name="常规 3 2 3 5" xfId="4275"/>
    <cellStyle name="常规 3 2 4" xfId="1707"/>
    <cellStyle name="常规 3 2 4 2" xfId="1708"/>
    <cellStyle name="常规 3 2 4 2 2" xfId="4279"/>
    <cellStyle name="常规 3 2 4 3" xfId="1710"/>
    <cellStyle name="常规 3 2 4 3 2" xfId="4280"/>
    <cellStyle name="常规 3 2 4 4" xfId="1711"/>
    <cellStyle name="常规 3 2 4 4 2" xfId="4281"/>
    <cellStyle name="常规 3 2 4 5" xfId="4278"/>
    <cellStyle name="常规 3 2 5" xfId="585"/>
    <cellStyle name="常规 3 2 5 2" xfId="4282"/>
    <cellStyle name="常规 3 2 6" xfId="599"/>
    <cellStyle name="常规 3 2 6 2" xfId="4283"/>
    <cellStyle name="常规 3 2 7" xfId="606"/>
    <cellStyle name="常规 3 2 8" xfId="2611"/>
    <cellStyle name="常规 3 2 8 2" xfId="4284"/>
    <cellStyle name="常规 3 3" xfId="1712"/>
    <cellStyle name="常规 3 3 2" xfId="1713"/>
    <cellStyle name="常规 3 3 3" xfId="1714"/>
    <cellStyle name="常规 3 3 4" xfId="1716"/>
    <cellStyle name="常规 3 3 5" xfId="2614"/>
    <cellStyle name="常规 3 4" xfId="1210"/>
    <cellStyle name="常规 3 4 2" xfId="1717"/>
    <cellStyle name="常规 3 4 2 2" xfId="4286"/>
    <cellStyle name="常规 3 4 3" xfId="1718"/>
    <cellStyle name="常规 3 4 3 2" xfId="4287"/>
    <cellStyle name="常规 3 4 4" xfId="2615"/>
    <cellStyle name="常规 3 4 5" xfId="4285"/>
    <cellStyle name="常规 3 5" xfId="1719"/>
    <cellStyle name="常规 3 5 2" xfId="1720"/>
    <cellStyle name="常规 3 5 2 2" xfId="4289"/>
    <cellStyle name="常规 3 5 3" xfId="1721"/>
    <cellStyle name="常规 3 5 3 2" xfId="4290"/>
    <cellStyle name="常规 3 5 4" xfId="2616"/>
    <cellStyle name="常规 3 5 5" xfId="4288"/>
    <cellStyle name="常规 3 6" xfId="1189"/>
    <cellStyle name="常规 3 6 2" xfId="1722"/>
    <cellStyle name="常规 3 6 2 2" xfId="4292"/>
    <cellStyle name="常规 3 6 3" xfId="1723"/>
    <cellStyle name="常规 3 6 3 2" xfId="4293"/>
    <cellStyle name="常规 3 6 4" xfId="2617"/>
    <cellStyle name="常规 3 6 5" xfId="4291"/>
    <cellStyle name="常规 3 7" xfId="1724"/>
    <cellStyle name="常规 3 7 2" xfId="1725"/>
    <cellStyle name="常规 3 7 2 2" xfId="4295"/>
    <cellStyle name="常规 3 7 3" xfId="1726"/>
    <cellStyle name="常规 3 7 3 2" xfId="4296"/>
    <cellStyle name="常规 3 7 4" xfId="4294"/>
    <cellStyle name="常规 3 8" xfId="1728"/>
    <cellStyle name="常规 3 8 2" xfId="4297"/>
    <cellStyle name="常规 3 9" xfId="1729"/>
    <cellStyle name="常规 3 9 2" xfId="4298"/>
    <cellStyle name="常规 3_收入总表2" xfId="2618"/>
    <cellStyle name="常规 3_收入总表2 2" xfId="4975"/>
    <cellStyle name="常规 30" xfId="784"/>
    <cellStyle name="常规 30 2" xfId="787"/>
    <cellStyle name="常规 30 3" xfId="2619"/>
    <cellStyle name="常规 31" xfId="793"/>
    <cellStyle name="常规 31 2" xfId="2620"/>
    <cellStyle name="常规 32" xfId="796"/>
    <cellStyle name="常规 32 2" xfId="2621"/>
    <cellStyle name="常规 33" xfId="1688"/>
    <cellStyle name="常规 33 2" xfId="2622"/>
    <cellStyle name="常规 33 3" xfId="4984"/>
    <cellStyle name="常规 34" xfId="2623"/>
    <cellStyle name="常规 35" xfId="2624"/>
    <cellStyle name="常规 36" xfId="2625"/>
    <cellStyle name="常规 37" xfId="2626"/>
    <cellStyle name="常规 38" xfId="2627"/>
    <cellStyle name="常规 39" xfId="2628"/>
    <cellStyle name="常规 4" xfId="1731"/>
    <cellStyle name="常规 4 2" xfId="1732"/>
    <cellStyle name="常规 4 2 10" xfId="2630"/>
    <cellStyle name="常规 4 2 11" xfId="4299"/>
    <cellStyle name="常规 4 2 2" xfId="1734"/>
    <cellStyle name="常规 4 2 2 2" xfId="1736"/>
    <cellStyle name="常规 4 2 2 2 2" xfId="1738"/>
    <cellStyle name="常规 4 2 2 2 2 2" xfId="4302"/>
    <cellStyle name="常规 4 2 2 2 3" xfId="1739"/>
    <cellStyle name="常规 4 2 2 2 3 2" xfId="4303"/>
    <cellStyle name="常规 4 2 2 2 4" xfId="1740"/>
    <cellStyle name="常规 4 2 2 2 4 2" xfId="4304"/>
    <cellStyle name="常规 4 2 2 2 5" xfId="1741"/>
    <cellStyle name="常规 4 2 2 2 5 2" xfId="4305"/>
    <cellStyle name="常规 4 2 2 2 6" xfId="4301"/>
    <cellStyle name="常规 4 2 2 3" xfId="1744"/>
    <cellStyle name="常规 4 2 2 3 2" xfId="1747"/>
    <cellStyle name="常规 4 2 2 3 2 2" xfId="4307"/>
    <cellStyle name="常规 4 2 2 3 3" xfId="1749"/>
    <cellStyle name="常规 4 2 2 3 3 2" xfId="4308"/>
    <cellStyle name="常规 4 2 2 3 4" xfId="4306"/>
    <cellStyle name="常规 4 2 2 4" xfId="910"/>
    <cellStyle name="常规 4 2 2 4 2" xfId="912"/>
    <cellStyle name="常规 4 2 2 4 2 2" xfId="4310"/>
    <cellStyle name="常规 4 2 2 4 3" xfId="1750"/>
    <cellStyle name="常规 4 2 2 4 3 2" xfId="4311"/>
    <cellStyle name="常规 4 2 2 4 4" xfId="1751"/>
    <cellStyle name="常规 4 2 2 4 4 2" xfId="4312"/>
    <cellStyle name="常规 4 2 2 4 5" xfId="4309"/>
    <cellStyle name="常规 4 2 2 5" xfId="914"/>
    <cellStyle name="常规 4 2 2 5 2" xfId="4313"/>
    <cellStyle name="常规 4 2 2 6" xfId="1753"/>
    <cellStyle name="常规 4 2 2 6 2" xfId="4314"/>
    <cellStyle name="常规 4 2 2 7" xfId="1755"/>
    <cellStyle name="常规 4 2 2 7 2" xfId="4315"/>
    <cellStyle name="常规 4 2 2 8" xfId="2631"/>
    <cellStyle name="常规 4 2 2 9" xfId="4300"/>
    <cellStyle name="常规 4 2 3" xfId="1757"/>
    <cellStyle name="常规 4 2 3 2" xfId="1759"/>
    <cellStyle name="常规 4 2 3 2 2" xfId="4317"/>
    <cellStyle name="常规 4 2 3 3" xfId="1760"/>
    <cellStyle name="常规 4 2 3 3 2" xfId="4318"/>
    <cellStyle name="常规 4 2 3 4" xfId="918"/>
    <cellStyle name="常规 4 2 3 4 2" xfId="4319"/>
    <cellStyle name="常规 4 2 3 5" xfId="2632"/>
    <cellStyle name="常规 4 2 3 6" xfId="4316"/>
    <cellStyle name="常规 4 2 4" xfId="1762"/>
    <cellStyle name="常规 4 2 4 2" xfId="1764"/>
    <cellStyle name="常规 4 2 4 2 2" xfId="4321"/>
    <cellStyle name="常规 4 2 4 3" xfId="1765"/>
    <cellStyle name="常规 4 2 4 3 2" xfId="4322"/>
    <cellStyle name="常规 4 2 4 4" xfId="1766"/>
    <cellStyle name="常规 4 2 4 4 2" xfId="4323"/>
    <cellStyle name="常规 4 2 4 5" xfId="4320"/>
    <cellStyle name="常规 4 2 5" xfId="1767"/>
    <cellStyle name="常规 4 2 5 2" xfId="722"/>
    <cellStyle name="常规 4 2 5 2 2" xfId="4325"/>
    <cellStyle name="常规 4 2 5 3" xfId="727"/>
    <cellStyle name="常规 4 2 5 3 2" xfId="4326"/>
    <cellStyle name="常规 4 2 5 4" xfId="4324"/>
    <cellStyle name="常规 4 2 6" xfId="1431"/>
    <cellStyle name="常规 4 2 6 2" xfId="759"/>
    <cellStyle name="常规 4 2 6 2 2" xfId="4328"/>
    <cellStyle name="常规 4 2 6 3" xfId="764"/>
    <cellStyle name="常规 4 2 6 3 2" xfId="4329"/>
    <cellStyle name="常规 4 2 6 4" xfId="310"/>
    <cellStyle name="常规 4 2 6 4 2" xfId="4330"/>
    <cellStyle name="常规 4 2 6 5" xfId="4327"/>
    <cellStyle name="常规 4 2 7" xfId="1769"/>
    <cellStyle name="常规 4 2 7 2" xfId="4331"/>
    <cellStyle name="常规 4 2 8" xfId="1771"/>
    <cellStyle name="常规 4 2 8 2" xfId="4332"/>
    <cellStyle name="常规 4 2 9" xfId="1772"/>
    <cellStyle name="常规 4 2 9 2" xfId="4333"/>
    <cellStyle name="常规 4 3" xfId="1773"/>
    <cellStyle name="常规 4 3 2" xfId="1775"/>
    <cellStyle name="常规 4 3 2 2" xfId="4336"/>
    <cellStyle name="常规 4 3 2 3" xfId="4335"/>
    <cellStyle name="常规 4 3 3" xfId="1777"/>
    <cellStyle name="常规 4 3 3 2" xfId="4337"/>
    <cellStyle name="常规 4 3 4" xfId="902"/>
    <cellStyle name="常规 4 3 4 2" xfId="4338"/>
    <cellStyle name="常规 4 3 5" xfId="2633"/>
    <cellStyle name="常规 4 3 6" xfId="4334"/>
    <cellStyle name="常规 4 4" xfId="1733"/>
    <cellStyle name="常规 4 4 2" xfId="2634"/>
    <cellStyle name="常规 4 4 3" xfId="4339"/>
    <cellStyle name="常规 4 5" xfId="1756"/>
    <cellStyle name="常规 4 5 2" xfId="2635"/>
    <cellStyle name="常规 4 5 3" xfId="4340"/>
    <cellStyle name="常规 4 6" xfId="1761"/>
    <cellStyle name="常规 4 6 2" xfId="2636"/>
    <cellStyle name="常规 4 6 3" xfId="4341"/>
    <cellStyle name="常规 4 7" xfId="2629"/>
    <cellStyle name="常规 4_征收计划表8" xfId="2637"/>
    <cellStyle name="常规 40" xfId="2638"/>
    <cellStyle name="常规 41" xfId="2639"/>
    <cellStyle name="常规 42" xfId="2640"/>
    <cellStyle name="常规 43" xfId="2641"/>
    <cellStyle name="常规 44" xfId="2642"/>
    <cellStyle name="常规 44 2" xfId="4980"/>
    <cellStyle name="常规 45" xfId="2643"/>
    <cellStyle name="常规 45 2" xfId="4982"/>
    <cellStyle name="常规 46" xfId="2644"/>
    <cellStyle name="常规 47" xfId="2645"/>
    <cellStyle name="常规 48" xfId="2646"/>
    <cellStyle name="常规 48 2" xfId="4981"/>
    <cellStyle name="常规 48 3" xfId="4974"/>
    <cellStyle name="常规 49" xfId="2393"/>
    <cellStyle name="常规 49 2" xfId="4976"/>
    <cellStyle name="常规 5" xfId="1778"/>
    <cellStyle name="常规 5 10" xfId="2647"/>
    <cellStyle name="常规 5 2" xfId="1779"/>
    <cellStyle name="常规 5 2 2" xfId="1780"/>
    <cellStyle name="常规 5 2 2 2" xfId="1781"/>
    <cellStyle name="常规 5 2 2 2 2" xfId="4342"/>
    <cellStyle name="常规 5 2 2 3" xfId="1782"/>
    <cellStyle name="常规 5 2 2 3 2" xfId="4343"/>
    <cellStyle name="常规 5 2 2 4" xfId="292"/>
    <cellStyle name="常规 5 2 2 4 2" xfId="4344"/>
    <cellStyle name="常规 5 2 2 5" xfId="295"/>
    <cellStyle name="常规 5 2 2 5 2" xfId="4345"/>
    <cellStyle name="常规 5 2 2 6" xfId="2649"/>
    <cellStyle name="常规 5 2 3" xfId="1783"/>
    <cellStyle name="常规 5 2 3 2" xfId="1784"/>
    <cellStyle name="常规 5 2 3 2 2" xfId="4347"/>
    <cellStyle name="常规 5 2 3 3" xfId="1785"/>
    <cellStyle name="常规 5 2 3 3 2" xfId="4348"/>
    <cellStyle name="常规 5 2 3 4" xfId="2650"/>
    <cellStyle name="常规 5 2 3 5" xfId="4346"/>
    <cellStyle name="常规 5 2 4" xfId="1786"/>
    <cellStyle name="常规 5 2 4 2" xfId="1787"/>
    <cellStyle name="常规 5 2 4 2 2" xfId="4349"/>
    <cellStyle name="常规 5 2 4 3" xfId="1788"/>
    <cellStyle name="常规 5 2 4 3 2" xfId="4350"/>
    <cellStyle name="常规 5 2 4 4" xfId="1790"/>
    <cellStyle name="常规 5 2 4 4 2" xfId="4351"/>
    <cellStyle name="常规 5 2 4 5" xfId="2651"/>
    <cellStyle name="常规 5 2 5" xfId="1791"/>
    <cellStyle name="常规 5 2 5 2" xfId="4352"/>
    <cellStyle name="常规 5 2 6" xfId="1792"/>
    <cellStyle name="常规 5 2 6 2" xfId="4353"/>
    <cellStyle name="常规 5 2 7" xfId="1793"/>
    <cellStyle name="常规 5 2 7 2" xfId="4354"/>
    <cellStyle name="常规 5 2 8" xfId="2648"/>
    <cellStyle name="常规 5 3" xfId="1794"/>
    <cellStyle name="常规 5 3 2" xfId="1795"/>
    <cellStyle name="常规 5 3 2 2" xfId="4355"/>
    <cellStyle name="常规 5 3 3" xfId="1796"/>
    <cellStyle name="常规 5 3 3 2" xfId="4356"/>
    <cellStyle name="常规 5 3 4" xfId="925"/>
    <cellStyle name="常规 5 3 4 2" xfId="4357"/>
    <cellStyle name="常规 5 3 5" xfId="2652"/>
    <cellStyle name="常规 5 4" xfId="1774"/>
    <cellStyle name="常规 5 4 2" xfId="1797"/>
    <cellStyle name="常规 5 4 2 2" xfId="4359"/>
    <cellStyle name="常规 5 4 3" xfId="1798"/>
    <cellStyle name="常规 5 4 3 2" xfId="4360"/>
    <cellStyle name="常规 5 4 4" xfId="931"/>
    <cellStyle name="常规 5 4 4 2" xfId="4361"/>
    <cellStyle name="常规 5 4 5" xfId="2653"/>
    <cellStyle name="常规 5 4 6" xfId="4358"/>
    <cellStyle name="常规 5 5" xfId="1776"/>
    <cellStyle name="常规 5 5 2" xfId="1799"/>
    <cellStyle name="常规 5 5 2 2" xfId="4362"/>
    <cellStyle name="常规 5 5 3" xfId="1800"/>
    <cellStyle name="常规 5 5 3 2" xfId="4363"/>
    <cellStyle name="常规 5 5 4" xfId="2654"/>
    <cellStyle name="常规 5 6" xfId="901"/>
    <cellStyle name="常规 5 6 2" xfId="904"/>
    <cellStyle name="常规 5 6 2 2" xfId="4365"/>
    <cellStyle name="常规 5 6 3" xfId="1801"/>
    <cellStyle name="常规 5 6 3 2" xfId="4366"/>
    <cellStyle name="常规 5 6 4" xfId="1802"/>
    <cellStyle name="常规 5 6 4 2" xfId="4367"/>
    <cellStyle name="常规 5 6 5" xfId="4364"/>
    <cellStyle name="常规 5 7" xfId="906"/>
    <cellStyle name="常规 5 7 2" xfId="4368"/>
    <cellStyle name="常规 5 8" xfId="1804"/>
    <cellStyle name="常规 5 8 2" xfId="4369"/>
    <cellStyle name="常规 5 9" xfId="1806"/>
    <cellStyle name="常规 5 9 2" xfId="4370"/>
    <cellStyle name="常规 50" xfId="2801"/>
    <cellStyle name="常规 50 2" xfId="4977"/>
    <cellStyle name="常规 51" xfId="2802"/>
    <cellStyle name="常规 51 2" xfId="4983"/>
    <cellStyle name="常规 52" xfId="2803"/>
    <cellStyle name="常规 53" xfId="2804"/>
    <cellStyle name="常规 54" xfId="2817"/>
    <cellStyle name="常规 55" xfId="2833"/>
    <cellStyle name="常规 56" xfId="2834"/>
    <cellStyle name="常规 57" xfId="2836"/>
    <cellStyle name="常规 58" xfId="2837"/>
    <cellStyle name="常规 59" xfId="2838"/>
    <cellStyle name="常规 6" xfId="1807"/>
    <cellStyle name="常规 6 2" xfId="1808"/>
    <cellStyle name="常规 6 2 2" xfId="1809"/>
    <cellStyle name="常规 6 2 2 2" xfId="1810"/>
    <cellStyle name="常规 6 2 2 2 2" xfId="1812"/>
    <cellStyle name="常规 6 2 2 3" xfId="1813"/>
    <cellStyle name="常规 6 2 2 4" xfId="2657"/>
    <cellStyle name="常规 6 2 3" xfId="1814"/>
    <cellStyle name="常规 6 2 3 2" xfId="1815"/>
    <cellStyle name="常规 6 2 3 3" xfId="2658"/>
    <cellStyle name="常规 6 2 4" xfId="1816"/>
    <cellStyle name="常规 6 2 5" xfId="2656"/>
    <cellStyle name="常规 6 3" xfId="1817"/>
    <cellStyle name="常规 6 3 2" xfId="1818"/>
    <cellStyle name="常规 6 3 2 2" xfId="1819"/>
    <cellStyle name="常规 6 3 3" xfId="1820"/>
    <cellStyle name="常规 6 3 4" xfId="2659"/>
    <cellStyle name="常规 6 4" xfId="1735"/>
    <cellStyle name="常规 6 4 2" xfId="1737"/>
    <cellStyle name="常规 6 4 3" xfId="2660"/>
    <cellStyle name="常规 6 5" xfId="1743"/>
    <cellStyle name="常规 6 6" xfId="2655"/>
    <cellStyle name="常规 60" xfId="2839"/>
    <cellStyle name="常规 61" xfId="2840"/>
    <cellStyle name="常规 62" xfId="2841"/>
    <cellStyle name="常规 63" xfId="2842"/>
    <cellStyle name="常规 64" xfId="2843"/>
    <cellStyle name="常规 65" xfId="2844"/>
    <cellStyle name="常规 66" xfId="2845"/>
    <cellStyle name="常规 67" xfId="2846"/>
    <cellStyle name="常规 68" xfId="2847"/>
    <cellStyle name="常规 69" xfId="2848"/>
    <cellStyle name="常规 7" xfId="1821"/>
    <cellStyle name="常规 7 2" xfId="1822"/>
    <cellStyle name="常规 7 2 2" xfId="10"/>
    <cellStyle name="常规 7 2 2 2" xfId="47"/>
    <cellStyle name="常规 7 2 2 2 2" xfId="4373"/>
    <cellStyle name="常规 7 2 2 3" xfId="2664"/>
    <cellStyle name="常规 7 2 2 4" xfId="4372"/>
    <cellStyle name="常规 7 2 3" xfId="102"/>
    <cellStyle name="常规 7 2 3 2" xfId="2665"/>
    <cellStyle name="常规 7 2 3 3" xfId="4374"/>
    <cellStyle name="常规 7 2 4" xfId="2663"/>
    <cellStyle name="常规 7 2 5" xfId="4371"/>
    <cellStyle name="常规 7 3" xfId="1823"/>
    <cellStyle name="常规 7 3 2" xfId="112"/>
    <cellStyle name="常规 7 3 2 2" xfId="4376"/>
    <cellStyle name="常规 7 3 3" xfId="2666"/>
    <cellStyle name="常规 7 3 4" xfId="4375"/>
    <cellStyle name="常规 7 4" xfId="1758"/>
    <cellStyle name="常规 7 4 2" xfId="2667"/>
    <cellStyle name="常规 7 4 3" xfId="4377"/>
    <cellStyle name="常规 7 5" xfId="2668"/>
    <cellStyle name="常规 7 6" xfId="2662"/>
    <cellStyle name="常规 70" xfId="2849"/>
    <cellStyle name="常规 71" xfId="2850"/>
    <cellStyle name="常规 72" xfId="2851"/>
    <cellStyle name="常规 73" xfId="4986"/>
    <cellStyle name="常规 74" xfId="4987"/>
    <cellStyle name="常规 75" xfId="4988"/>
    <cellStyle name="常规 76" xfId="4989"/>
    <cellStyle name="常规 77" xfId="4990"/>
    <cellStyle name="常规 78" xfId="4991"/>
    <cellStyle name="常规 8" xfId="1824"/>
    <cellStyle name="常规 8 2" xfId="1826"/>
    <cellStyle name="常规 8 2 2" xfId="117"/>
    <cellStyle name="常规 8 2 2 2" xfId="1827"/>
    <cellStyle name="常规 8 2 2 2 2" xfId="4380"/>
    <cellStyle name="常规 8 2 2 3" xfId="4379"/>
    <cellStyle name="常规 8 2 3" xfId="1829"/>
    <cellStyle name="常规 8 2 3 2" xfId="4381"/>
    <cellStyle name="常规 8 2 4" xfId="2670"/>
    <cellStyle name="常规 8 2 5" xfId="4378"/>
    <cellStyle name="常规 8 3" xfId="978"/>
    <cellStyle name="常规 8 3 2" xfId="1830"/>
    <cellStyle name="常规 8 3 2 2" xfId="4383"/>
    <cellStyle name="常规 8 3 3" xfId="2671"/>
    <cellStyle name="常规 8 3 4" xfId="4382"/>
    <cellStyle name="常规 8 4" xfId="1763"/>
    <cellStyle name="常规 8 4 2" xfId="2672"/>
    <cellStyle name="常规 8 4 3" xfId="4384"/>
    <cellStyle name="常规 8 5" xfId="2673"/>
    <cellStyle name="常规 8 6" xfId="2669"/>
    <cellStyle name="常规 8_报 预算   行政政法处(1)" xfId="2674"/>
    <cellStyle name="常规 9" xfId="1831"/>
    <cellStyle name="常规 9 2" xfId="702"/>
    <cellStyle name="常规 9 2 2" xfId="705"/>
    <cellStyle name="常规 9 2 2 2" xfId="707"/>
    <cellStyle name="常规 9 2 3" xfId="711"/>
    <cellStyle name="常规 9 3" xfId="715"/>
    <cellStyle name="常规 9 3 2" xfId="717"/>
    <cellStyle name="常规 9 4" xfId="721"/>
    <cellStyle name="常规 9 5" xfId="2675"/>
    <cellStyle name="常规_04-分类改革-预算表 2" xfId="4979"/>
    <cellStyle name="常规_2006年预算表" xfId="1837"/>
    <cellStyle name="超级链接" xfId="1838"/>
    <cellStyle name="超级链接 2" xfId="1839"/>
    <cellStyle name="超级链接 2 2" xfId="1840"/>
    <cellStyle name="超级链接 2 2 2" xfId="1841"/>
    <cellStyle name="超级链接 2 2 2 2" xfId="1459"/>
    <cellStyle name="超级链接 2 2 3" xfId="1842"/>
    <cellStyle name="超级链接 2 3" xfId="1843"/>
    <cellStyle name="超级链接 2 3 2" xfId="1844"/>
    <cellStyle name="超级链接 2 4" xfId="1105"/>
    <cellStyle name="超级链接 3" xfId="1845"/>
    <cellStyle name="超级链接 3 2" xfId="1846"/>
    <cellStyle name="超级链接 3 2 2" xfId="1847"/>
    <cellStyle name="超级链接 3 3" xfId="1848"/>
    <cellStyle name="超级链接 4" xfId="1046"/>
    <cellStyle name="超级链接 4 2" xfId="1049"/>
    <cellStyle name="超级链接 5" xfId="1051"/>
    <cellStyle name="好" xfId="229"/>
    <cellStyle name="好 2" xfId="1849"/>
    <cellStyle name="好 2 2" xfId="1850"/>
    <cellStyle name="好 2 2 2" xfId="1851"/>
    <cellStyle name="好 2 2 2 2" xfId="1853"/>
    <cellStyle name="好 2 2 2 2 2" xfId="4385"/>
    <cellStyle name="好 2 2 2 3" xfId="2679"/>
    <cellStyle name="好 2 2 3" xfId="1854"/>
    <cellStyle name="好 2 2 3 2" xfId="2680"/>
    <cellStyle name="好 2 2 4" xfId="2678"/>
    <cellStyle name="好 2 3" xfId="851"/>
    <cellStyle name="好 2 3 2" xfId="853"/>
    <cellStyle name="好 2 3 2 2" xfId="4386"/>
    <cellStyle name="好 2 3 3" xfId="2681"/>
    <cellStyle name="好 2 4" xfId="865"/>
    <cellStyle name="好 2 4 2" xfId="4387"/>
    <cellStyle name="好 2 5" xfId="2677"/>
    <cellStyle name="好 3" xfId="1855"/>
    <cellStyle name="好 3 2" xfId="1856"/>
    <cellStyle name="好 3 2 2" xfId="1857"/>
    <cellStyle name="好 3 2 2 2" xfId="1715"/>
    <cellStyle name="好 3 2 2 2 2" xfId="4390"/>
    <cellStyle name="好 3 2 2 3" xfId="4389"/>
    <cellStyle name="好 3 2 3" xfId="1858"/>
    <cellStyle name="好 3 2 3 2" xfId="4391"/>
    <cellStyle name="好 3 2 4" xfId="4388"/>
    <cellStyle name="好 3 3" xfId="897"/>
    <cellStyle name="好 3 3 2" xfId="899"/>
    <cellStyle name="好 3 3 2 2" xfId="4393"/>
    <cellStyle name="好 3 3 3" xfId="4392"/>
    <cellStyle name="好 3 4" xfId="922"/>
    <cellStyle name="好 3 4 2" xfId="4394"/>
    <cellStyle name="好 3 5" xfId="2682"/>
    <cellStyle name="好 4" xfId="1859"/>
    <cellStyle name="好 4 2" xfId="1514"/>
    <cellStyle name="好 4 2 2" xfId="193"/>
    <cellStyle name="好 4 2 2 2" xfId="4397"/>
    <cellStyle name="好 4 2 3" xfId="4396"/>
    <cellStyle name="好 4 3" xfId="1522"/>
    <cellStyle name="好 4 3 2" xfId="4398"/>
    <cellStyle name="好 4 4" xfId="4395"/>
    <cellStyle name="好 5" xfId="1363"/>
    <cellStyle name="好 5 2" xfId="1366"/>
    <cellStyle name="好 5 2 2" xfId="394"/>
    <cellStyle name="好 5 2 2 2" xfId="4401"/>
    <cellStyle name="好 5 2 3" xfId="4400"/>
    <cellStyle name="好 5 3" xfId="1369"/>
    <cellStyle name="好 5 3 2" xfId="4402"/>
    <cellStyle name="好 5 4" xfId="4399"/>
    <cellStyle name="好 6" xfId="1371"/>
    <cellStyle name="好 6 2" xfId="1373"/>
    <cellStyle name="好 6 2 2" xfId="4404"/>
    <cellStyle name="好 6 3" xfId="4403"/>
    <cellStyle name="好 7" xfId="1376"/>
    <cellStyle name="好 7 2" xfId="4405"/>
    <cellStyle name="好 8" xfId="2676"/>
    <cellStyle name="好_5.中央部门决算（草案)-1" xfId="2683"/>
    <cellStyle name="好_F00DC810C49E00C2E0430A3413167AE0" xfId="2684"/>
    <cellStyle name="好_出版署2010年度中央部门决算草案" xfId="2685"/>
    <cellStyle name="好_全国友协2010年度中央部门决算（草案）" xfId="2686"/>
    <cellStyle name="好_司法部2010年度中央部门决算（草案）报" xfId="2687"/>
    <cellStyle name="后继超级链接" xfId="1860"/>
    <cellStyle name="后继超级链接 2" xfId="1861"/>
    <cellStyle name="后继超级链接 2 2" xfId="1862"/>
    <cellStyle name="后继超级链接 2 2 2" xfId="1863"/>
    <cellStyle name="后继超级链接 2 2 2 2" xfId="1865"/>
    <cellStyle name="后继超级链接 2 2 3" xfId="1866"/>
    <cellStyle name="后继超级链接 2 3" xfId="1867"/>
    <cellStyle name="后继超级链接 2 3 2" xfId="1868"/>
    <cellStyle name="后继超级链接 2 4" xfId="1869"/>
    <cellStyle name="后继超级链接 3" xfId="1870"/>
    <cellStyle name="后继超级链接 3 2" xfId="348"/>
    <cellStyle name="后继超级链接 3 2 2" xfId="351"/>
    <cellStyle name="后继超级链接 3 3" xfId="356"/>
    <cellStyle name="后继超级链接 4" xfId="1365"/>
    <cellStyle name="后继超级链接 4 2" xfId="393"/>
    <cellStyle name="后继超级链接 5" xfId="1368"/>
    <cellStyle name="汇总" xfId="1871"/>
    <cellStyle name="汇总 2" xfId="1872"/>
    <cellStyle name="汇总 2 2" xfId="1873"/>
    <cellStyle name="汇总 2 2 2" xfId="1874"/>
    <cellStyle name="汇总 2 2 2 2" xfId="1875"/>
    <cellStyle name="汇总 2 2 3" xfId="1877"/>
    <cellStyle name="汇总 2 3" xfId="1878"/>
    <cellStyle name="汇总 2 3 2" xfId="1880"/>
    <cellStyle name="汇总 2 3 2 2" xfId="1882"/>
    <cellStyle name="汇总 2 3 3" xfId="1885"/>
    <cellStyle name="汇总 2 3 4" xfId="2691"/>
    <cellStyle name="汇总 2 4" xfId="691"/>
    <cellStyle name="汇总 2 4 2" xfId="1888"/>
    <cellStyle name="汇总 2 5" xfId="1889"/>
    <cellStyle name="汇总 3" xfId="1244"/>
    <cellStyle name="汇总 3 2" xfId="1890"/>
    <cellStyle name="汇总 3 2 2" xfId="1891"/>
    <cellStyle name="汇总 3 2 2 2" xfId="1892"/>
    <cellStyle name="汇总 3 2 3" xfId="1894"/>
    <cellStyle name="汇总 3 3" xfId="1895"/>
    <cellStyle name="汇总 3 3 2" xfId="1897"/>
    <cellStyle name="汇总 3 4" xfId="1898"/>
    <cellStyle name="汇总 4" xfId="1613"/>
    <cellStyle name="汇总 4 2" xfId="1899"/>
    <cellStyle name="汇总 4 2 2" xfId="1900"/>
    <cellStyle name="汇总 4 3" xfId="1901"/>
    <cellStyle name="汇总 5" xfId="590"/>
    <cellStyle name="汇总 5 2" xfId="593"/>
    <cellStyle name="汇总 5 2 2" xfId="20"/>
    <cellStyle name="汇总 5 3" xfId="1902"/>
    <cellStyle name="汇总 6" xfId="595"/>
    <cellStyle name="汇总 6 2" xfId="1506"/>
    <cellStyle name="汇总 7" xfId="1903"/>
    <cellStyle name="货币 2" xfId="1904"/>
    <cellStyle name="货币 2 10" xfId="1905"/>
    <cellStyle name="货币 2 10 2" xfId="4407"/>
    <cellStyle name="货币 2 11" xfId="4406"/>
    <cellStyle name="货币 2 2" xfId="1906"/>
    <cellStyle name="货币 2 2 10" xfId="4408"/>
    <cellStyle name="货币 2 2 2" xfId="1907"/>
    <cellStyle name="货币 2 2 2 2" xfId="1908"/>
    <cellStyle name="货币 2 2 2 2 2" xfId="1909"/>
    <cellStyle name="货币 2 2 2 2 2 2" xfId="4411"/>
    <cellStyle name="货币 2 2 2 2 3" xfId="1910"/>
    <cellStyle name="货币 2 2 2 2 3 2" xfId="4412"/>
    <cellStyle name="货币 2 2 2 2 4" xfId="1911"/>
    <cellStyle name="货币 2 2 2 2 4 2" xfId="4413"/>
    <cellStyle name="货币 2 2 2 2 5" xfId="4410"/>
    <cellStyle name="货币 2 2 2 3" xfId="1879"/>
    <cellStyle name="货币 2 2 2 3 2" xfId="1881"/>
    <cellStyle name="货币 2 2 2 3 2 2" xfId="4415"/>
    <cellStyle name="货币 2 2 2 3 3" xfId="1912"/>
    <cellStyle name="货币 2 2 2 3 3 2" xfId="4416"/>
    <cellStyle name="货币 2 2 2 3 4" xfId="4414"/>
    <cellStyle name="货币 2 2 2 4" xfId="1884"/>
    <cellStyle name="货币 2 2 2 4 2" xfId="1913"/>
    <cellStyle name="货币 2 2 2 4 2 2" xfId="4418"/>
    <cellStyle name="货币 2 2 2 4 3" xfId="1914"/>
    <cellStyle name="货币 2 2 2 4 3 2" xfId="4419"/>
    <cellStyle name="货币 2 2 2 4 4" xfId="1915"/>
    <cellStyle name="货币 2 2 2 4 4 2" xfId="4420"/>
    <cellStyle name="货币 2 2 2 4 5" xfId="4417"/>
    <cellStyle name="货币 2 2 2 5" xfId="1916"/>
    <cellStyle name="货币 2 2 2 5 2" xfId="4421"/>
    <cellStyle name="货币 2 2 2 6" xfId="1918"/>
    <cellStyle name="货币 2 2 2 6 2" xfId="4422"/>
    <cellStyle name="货币 2 2 2 7" xfId="1920"/>
    <cellStyle name="货币 2 2 2 7 2" xfId="4423"/>
    <cellStyle name="货币 2 2 2 8" xfId="4409"/>
    <cellStyle name="货币 2 2 3" xfId="1922"/>
    <cellStyle name="货币 2 2 3 2" xfId="1924"/>
    <cellStyle name="货币 2 2 3 2 2" xfId="4425"/>
    <cellStyle name="货币 2 2 3 3" xfId="1887"/>
    <cellStyle name="货币 2 2 3 3 2" xfId="4426"/>
    <cellStyle name="货币 2 2 3 4" xfId="1925"/>
    <cellStyle name="货币 2 2 3 4 2" xfId="4427"/>
    <cellStyle name="货币 2 2 3 5" xfId="4424"/>
    <cellStyle name="货币 2 2 4" xfId="1927"/>
    <cellStyle name="货币 2 2 4 2" xfId="1929"/>
    <cellStyle name="货币 2 2 4 2 2" xfId="4429"/>
    <cellStyle name="货币 2 2 4 3" xfId="1930"/>
    <cellStyle name="货币 2 2 4 3 2" xfId="4430"/>
    <cellStyle name="货币 2 2 4 4" xfId="1931"/>
    <cellStyle name="货币 2 2 4 4 2" xfId="4431"/>
    <cellStyle name="货币 2 2 4 5" xfId="4428"/>
    <cellStyle name="货币 2 2 5" xfId="1835"/>
    <cellStyle name="货币 2 2 5 2" xfId="916"/>
    <cellStyle name="货币 2 2 5 2 2" xfId="4433"/>
    <cellStyle name="货币 2 2 5 3" xfId="920"/>
    <cellStyle name="货币 2 2 5 3 2" xfId="4434"/>
    <cellStyle name="货币 2 2 5 4" xfId="4432"/>
    <cellStyle name="货币 2 2 6" xfId="1932"/>
    <cellStyle name="货币 2 2 6 2" xfId="933"/>
    <cellStyle name="货币 2 2 6 2 2" xfId="4436"/>
    <cellStyle name="货币 2 2 6 3" xfId="1933"/>
    <cellStyle name="货币 2 2 6 3 2" xfId="4437"/>
    <cellStyle name="货币 2 2 6 4" xfId="1934"/>
    <cellStyle name="货币 2 2 6 4 2" xfId="4438"/>
    <cellStyle name="货币 2 2 6 5" xfId="4435"/>
    <cellStyle name="货币 2 2 7" xfId="1935"/>
    <cellStyle name="货币 2 2 7 2" xfId="4439"/>
    <cellStyle name="货币 2 2 8" xfId="1936"/>
    <cellStyle name="货币 2 2 8 2" xfId="4440"/>
    <cellStyle name="货币 2 2 9" xfId="1555"/>
    <cellStyle name="货币 2 2 9 2" xfId="4441"/>
    <cellStyle name="货币 2 3" xfId="1937"/>
    <cellStyle name="货币 2 3 2" xfId="1938"/>
    <cellStyle name="货币 2 3 2 2" xfId="1510"/>
    <cellStyle name="货币 2 3 2 2 2" xfId="4444"/>
    <cellStyle name="货币 2 3 2 3" xfId="1896"/>
    <cellStyle name="货币 2 3 2 3 2" xfId="4445"/>
    <cellStyle name="货币 2 3 2 4" xfId="1940"/>
    <cellStyle name="货币 2 3 2 4 2" xfId="4446"/>
    <cellStyle name="货币 2 3 2 5" xfId="4443"/>
    <cellStyle name="货币 2 3 3" xfId="1942"/>
    <cellStyle name="货币 2 3 3 2" xfId="149"/>
    <cellStyle name="货币 2 3 3 2 2" xfId="4448"/>
    <cellStyle name="货币 2 3 3 3" xfId="14"/>
    <cellStyle name="货币 2 3 3 3 2" xfId="4449"/>
    <cellStyle name="货币 2 3 3 4" xfId="4447"/>
    <cellStyle name="货币 2 3 4" xfId="1944"/>
    <cellStyle name="货币 2 3 4 2" xfId="213"/>
    <cellStyle name="货币 2 3 4 2 2" xfId="4451"/>
    <cellStyle name="货币 2 3 4 3" xfId="218"/>
    <cellStyle name="货币 2 3 4 3 2" xfId="4452"/>
    <cellStyle name="货币 2 3 4 4" xfId="223"/>
    <cellStyle name="货币 2 3 4 4 2" xfId="4453"/>
    <cellStyle name="货币 2 3 4 5" xfId="4450"/>
    <cellStyle name="货币 2 3 5" xfId="1946"/>
    <cellStyle name="货币 2 3 5 2" xfId="4454"/>
    <cellStyle name="货币 2 3 6" xfId="1947"/>
    <cellStyle name="货币 2 3 6 2" xfId="4455"/>
    <cellStyle name="货币 2 3 7" xfId="1948"/>
    <cellStyle name="货币 2 3 7 2" xfId="4456"/>
    <cellStyle name="货币 2 3 8" xfId="4442"/>
    <cellStyle name="货币 2 4" xfId="1949"/>
    <cellStyle name="货币 2 4 2" xfId="1950"/>
    <cellStyle name="货币 2 4 2 2" xfId="4458"/>
    <cellStyle name="货币 2 4 3" xfId="1952"/>
    <cellStyle name="货币 2 4 3 2" xfId="4459"/>
    <cellStyle name="货币 2 4 4" xfId="1954"/>
    <cellStyle name="货币 2 4 4 2" xfId="4460"/>
    <cellStyle name="货币 2 4 5" xfId="4457"/>
    <cellStyle name="货币 2 5" xfId="1955"/>
    <cellStyle name="货币 2 5 2" xfId="1956"/>
    <cellStyle name="货币 2 5 2 2" xfId="4462"/>
    <cellStyle name="货币 2 5 3" xfId="1958"/>
    <cellStyle name="货币 2 5 3 2" xfId="4463"/>
    <cellStyle name="货币 2 5 4" xfId="1960"/>
    <cellStyle name="货币 2 5 4 2" xfId="4464"/>
    <cellStyle name="货币 2 5 5" xfId="4461"/>
    <cellStyle name="货币 2 6" xfId="1337"/>
    <cellStyle name="货币 2 6 2" xfId="1339"/>
    <cellStyle name="货币 2 6 2 2" xfId="4466"/>
    <cellStyle name="货币 2 6 3" xfId="1962"/>
    <cellStyle name="货币 2 6 3 2" xfId="4467"/>
    <cellStyle name="货币 2 6 4" xfId="4465"/>
    <cellStyle name="货币 2 7" xfId="1341"/>
    <cellStyle name="货币 2 7 2" xfId="17"/>
    <cellStyle name="货币 2 7 2 2" xfId="4469"/>
    <cellStyle name="货币 2 7 3" xfId="116"/>
    <cellStyle name="货币 2 7 3 2" xfId="4470"/>
    <cellStyle name="货币 2 7 4" xfId="1828"/>
    <cellStyle name="货币 2 7 4 2" xfId="4471"/>
    <cellStyle name="货币 2 7 5" xfId="4468"/>
    <cellStyle name="货币 2 8" xfId="1963"/>
    <cellStyle name="货币 2 8 2" xfId="4472"/>
    <cellStyle name="货币 2 9" xfId="1964"/>
    <cellStyle name="货币 2 9 2" xfId="4473"/>
    <cellStyle name="货币 3" xfId="1965"/>
    <cellStyle name="货币 3 10" xfId="4474"/>
    <cellStyle name="货币 3 2" xfId="1966"/>
    <cellStyle name="货币 3 2 2" xfId="1967"/>
    <cellStyle name="货币 3 2 2 2" xfId="1968"/>
    <cellStyle name="货币 3 2 2 2 2" xfId="4477"/>
    <cellStyle name="货币 3 2 2 3" xfId="1969"/>
    <cellStyle name="货币 3 2 2 3 2" xfId="4478"/>
    <cellStyle name="货币 3 2 2 4" xfId="1970"/>
    <cellStyle name="货币 3 2 2 4 2" xfId="4479"/>
    <cellStyle name="货币 3 2 2 5" xfId="4476"/>
    <cellStyle name="货币 3 2 3" xfId="1971"/>
    <cellStyle name="货币 3 2 3 2" xfId="1972"/>
    <cellStyle name="货币 3 2 3 2 2" xfId="4481"/>
    <cellStyle name="货币 3 2 3 3" xfId="1973"/>
    <cellStyle name="货币 3 2 3 3 2" xfId="4482"/>
    <cellStyle name="货币 3 2 3 4" xfId="4480"/>
    <cellStyle name="货币 3 2 4" xfId="1974"/>
    <cellStyle name="货币 3 2 4 2" xfId="1975"/>
    <cellStyle name="货币 3 2 4 2 2" xfId="4484"/>
    <cellStyle name="货币 3 2 4 3" xfId="1976"/>
    <cellStyle name="货币 3 2 4 3 2" xfId="4485"/>
    <cellStyle name="货币 3 2 4 4" xfId="1977"/>
    <cellStyle name="货币 3 2 4 4 2" xfId="4486"/>
    <cellStyle name="货币 3 2 4 5" xfId="4483"/>
    <cellStyle name="货币 3 2 5" xfId="1978"/>
    <cellStyle name="货币 3 2 5 2" xfId="4487"/>
    <cellStyle name="货币 3 2 6" xfId="1979"/>
    <cellStyle name="货币 3 2 6 2" xfId="4488"/>
    <cellStyle name="货币 3 2 7" xfId="1200"/>
    <cellStyle name="货币 3 2 7 2" xfId="4489"/>
    <cellStyle name="货币 3 2 8" xfId="4475"/>
    <cellStyle name="货币 3 3" xfId="1980"/>
    <cellStyle name="货币 3 3 2" xfId="1981"/>
    <cellStyle name="货币 3 3 2 2" xfId="4491"/>
    <cellStyle name="货币 3 3 3" xfId="1982"/>
    <cellStyle name="货币 3 3 3 2" xfId="4492"/>
    <cellStyle name="货币 3 3 4" xfId="1983"/>
    <cellStyle name="货币 3 3 4 2" xfId="4493"/>
    <cellStyle name="货币 3 3 5" xfId="4490"/>
    <cellStyle name="货币 3 4" xfId="1984"/>
    <cellStyle name="货币 3 4 2" xfId="1985"/>
    <cellStyle name="货币 3 4 2 2" xfId="4495"/>
    <cellStyle name="货币 3 4 3" xfId="1986"/>
    <cellStyle name="货币 3 4 3 2" xfId="4496"/>
    <cellStyle name="货币 3 4 4" xfId="1987"/>
    <cellStyle name="货币 3 4 4 2" xfId="4497"/>
    <cellStyle name="货币 3 4 5" xfId="4494"/>
    <cellStyle name="货币 3 5" xfId="1988"/>
    <cellStyle name="货币 3 5 2" xfId="1989"/>
    <cellStyle name="货币 3 5 2 2" xfId="4499"/>
    <cellStyle name="货币 3 5 3" xfId="1990"/>
    <cellStyle name="货币 3 5 3 2" xfId="4500"/>
    <cellStyle name="货币 3 5 4" xfId="4498"/>
    <cellStyle name="货币 3 6" xfId="1343"/>
    <cellStyle name="货币 3 6 2" xfId="1991"/>
    <cellStyle name="货币 3 6 2 2" xfId="4502"/>
    <cellStyle name="货币 3 6 3" xfId="688"/>
    <cellStyle name="货币 3 6 3 2" xfId="4503"/>
    <cellStyle name="货币 3 6 4" xfId="694"/>
    <cellStyle name="货币 3 6 4 2" xfId="4504"/>
    <cellStyle name="货币 3 6 5" xfId="4501"/>
    <cellStyle name="货币 3 7" xfId="1992"/>
    <cellStyle name="货币 3 7 2" xfId="4505"/>
    <cellStyle name="货币 3 8" xfId="1993"/>
    <cellStyle name="货币 3 8 2" xfId="4506"/>
    <cellStyle name="货币 3 9" xfId="1994"/>
    <cellStyle name="货币 3 9 2" xfId="4507"/>
    <cellStyle name="货币 4" xfId="1995"/>
    <cellStyle name="货币 4 10" xfId="4508"/>
    <cellStyle name="货币 4 2" xfId="1996"/>
    <cellStyle name="货币 4 2 2" xfId="1997"/>
    <cellStyle name="货币 4 2 2 2" xfId="1998"/>
    <cellStyle name="货币 4 2 2 2 2" xfId="4511"/>
    <cellStyle name="货币 4 2 2 3" xfId="1999"/>
    <cellStyle name="货币 4 2 2 3 2" xfId="4512"/>
    <cellStyle name="货币 4 2 2 4" xfId="2000"/>
    <cellStyle name="货币 4 2 2 4 2" xfId="4513"/>
    <cellStyle name="货币 4 2 2 5" xfId="4510"/>
    <cellStyle name="货币 4 2 3" xfId="2001"/>
    <cellStyle name="货币 4 2 3 2" xfId="2002"/>
    <cellStyle name="货币 4 2 3 2 2" xfId="4515"/>
    <cellStyle name="货币 4 2 3 3" xfId="2003"/>
    <cellStyle name="货币 4 2 3 3 2" xfId="4516"/>
    <cellStyle name="货币 4 2 3 4" xfId="4514"/>
    <cellStyle name="货币 4 2 4" xfId="2004"/>
    <cellStyle name="货币 4 2 4 2" xfId="2005"/>
    <cellStyle name="货币 4 2 4 2 2" xfId="4518"/>
    <cellStyle name="货币 4 2 4 3" xfId="2006"/>
    <cellStyle name="货币 4 2 4 3 2" xfId="4519"/>
    <cellStyle name="货币 4 2 4 4" xfId="2007"/>
    <cellStyle name="货币 4 2 4 4 2" xfId="4520"/>
    <cellStyle name="货币 4 2 4 5" xfId="4517"/>
    <cellStyle name="货币 4 2 5" xfId="2008"/>
    <cellStyle name="货币 4 2 5 2" xfId="4521"/>
    <cellStyle name="货币 4 2 6" xfId="2009"/>
    <cellStyle name="货币 4 2 6 2" xfId="4522"/>
    <cellStyle name="货币 4 2 7" xfId="2010"/>
    <cellStyle name="货币 4 2 7 2" xfId="4523"/>
    <cellStyle name="货币 4 2 8" xfId="4509"/>
    <cellStyle name="货币 4 3" xfId="2011"/>
    <cellStyle name="货币 4 3 2" xfId="2012"/>
    <cellStyle name="货币 4 3 2 2" xfId="4525"/>
    <cellStyle name="货币 4 3 3" xfId="2013"/>
    <cellStyle name="货币 4 3 3 2" xfId="4526"/>
    <cellStyle name="货币 4 3 4" xfId="2014"/>
    <cellStyle name="货币 4 3 4 2" xfId="4527"/>
    <cellStyle name="货币 4 3 5" xfId="4524"/>
    <cellStyle name="货币 4 4" xfId="2015"/>
    <cellStyle name="货币 4 4 2" xfId="2016"/>
    <cellStyle name="货币 4 4 2 2" xfId="4529"/>
    <cellStyle name="货币 4 4 3" xfId="2017"/>
    <cellStyle name="货币 4 4 3 2" xfId="4530"/>
    <cellStyle name="货币 4 4 4" xfId="2018"/>
    <cellStyle name="货币 4 4 4 2" xfId="4531"/>
    <cellStyle name="货币 4 4 5" xfId="4528"/>
    <cellStyle name="货币 4 5" xfId="2019"/>
    <cellStyle name="货币 4 5 2" xfId="2020"/>
    <cellStyle name="货币 4 5 2 2" xfId="4533"/>
    <cellStyle name="货币 4 5 3" xfId="2021"/>
    <cellStyle name="货币 4 5 3 2" xfId="4534"/>
    <cellStyle name="货币 4 5 4" xfId="4532"/>
    <cellStyle name="货币 4 6" xfId="2022"/>
    <cellStyle name="货币 4 6 2" xfId="2023"/>
    <cellStyle name="货币 4 6 2 2" xfId="4536"/>
    <cellStyle name="货币 4 6 3" xfId="733"/>
    <cellStyle name="货币 4 6 3 2" xfId="4537"/>
    <cellStyle name="货币 4 6 4" xfId="741"/>
    <cellStyle name="货币 4 6 4 2" xfId="4538"/>
    <cellStyle name="货币 4 6 5" xfId="4535"/>
    <cellStyle name="货币 4 7" xfId="1832"/>
    <cellStyle name="货币 4 7 2" xfId="4539"/>
    <cellStyle name="货币 4 8" xfId="2024"/>
    <cellStyle name="货币 4 8 2" xfId="4540"/>
    <cellStyle name="货币 4 9" xfId="2025"/>
    <cellStyle name="货币 4 9 2" xfId="4541"/>
    <cellStyle name="货币 5" xfId="2027"/>
    <cellStyle name="货币 5 2" xfId="2028"/>
    <cellStyle name="货币 5 2 2" xfId="4543"/>
    <cellStyle name="货币 5 3" xfId="2029"/>
    <cellStyle name="货币 5 3 2" xfId="4544"/>
    <cellStyle name="货币 5 4" xfId="4542"/>
    <cellStyle name="货币[0] 2" xfId="2693"/>
    <cellStyle name="货币[0] 3" xfId="2694"/>
    <cellStyle name="计算" xfId="2031"/>
    <cellStyle name="计算 2" xfId="2032"/>
    <cellStyle name="计算 2 2" xfId="2033"/>
    <cellStyle name="计算 2 2 2" xfId="1833"/>
    <cellStyle name="计算 2 2 2 2" xfId="2034"/>
    <cellStyle name="计算 2 2 2 2 2" xfId="4547"/>
    <cellStyle name="计算 2 2 2 3" xfId="2698"/>
    <cellStyle name="计算 2 2 3" xfId="2035"/>
    <cellStyle name="计算 2 2 3 2" xfId="2699"/>
    <cellStyle name="计算 2 2 4" xfId="2697"/>
    <cellStyle name="计算 2 3" xfId="2036"/>
    <cellStyle name="计算 2 3 2" xfId="1297"/>
    <cellStyle name="计算 2 3 2 2" xfId="2037"/>
    <cellStyle name="计算 2 3 2 2 2" xfId="4550"/>
    <cellStyle name="计算 2 3 2 3" xfId="4549"/>
    <cellStyle name="计算 2 3 3" xfId="2030"/>
    <cellStyle name="计算 2 3 3 2" xfId="4551"/>
    <cellStyle name="计算 2 3 4" xfId="2700"/>
    <cellStyle name="计算 2 3 5" xfId="4548"/>
    <cellStyle name="计算 2 4" xfId="2038"/>
    <cellStyle name="计算 2 4 2" xfId="1301"/>
    <cellStyle name="计算 2 4 2 2" xfId="4553"/>
    <cellStyle name="计算 2 4 3" xfId="4552"/>
    <cellStyle name="计算 2 5" xfId="2039"/>
    <cellStyle name="计算 2 5 2" xfId="4554"/>
    <cellStyle name="计算 2 6" xfId="2696"/>
    <cellStyle name="计算 2 7" xfId="4546"/>
    <cellStyle name="计算 3" xfId="2040"/>
    <cellStyle name="计算 3 2" xfId="2041"/>
    <cellStyle name="计算 3 2 2" xfId="2042"/>
    <cellStyle name="计算 3 2 2 2" xfId="2043"/>
    <cellStyle name="计算 3 2 2 2 2" xfId="4557"/>
    <cellStyle name="计算 3 2 2 3" xfId="4556"/>
    <cellStyle name="计算 3 2 3" xfId="2044"/>
    <cellStyle name="计算 3 2 3 2" xfId="4558"/>
    <cellStyle name="计算 3 2 4" xfId="4555"/>
    <cellStyle name="计算 3 3" xfId="2045"/>
    <cellStyle name="计算 3 3 2" xfId="1314"/>
    <cellStyle name="计算 3 3 2 2" xfId="4560"/>
    <cellStyle name="计算 3 3 3" xfId="4559"/>
    <cellStyle name="计算 3 4" xfId="2046"/>
    <cellStyle name="计算 3 4 2" xfId="4561"/>
    <cellStyle name="计算 3 5" xfId="2701"/>
    <cellStyle name="计算 4" xfId="2047"/>
    <cellStyle name="计算 4 2" xfId="2048"/>
    <cellStyle name="计算 4 2 2" xfId="2049"/>
    <cellStyle name="计算 4 2 2 2" xfId="4564"/>
    <cellStyle name="计算 4 2 3" xfId="4563"/>
    <cellStyle name="计算 4 3" xfId="2050"/>
    <cellStyle name="计算 4 3 2" xfId="4565"/>
    <cellStyle name="计算 4 4" xfId="4562"/>
    <cellStyle name="计算 5" xfId="1048"/>
    <cellStyle name="计算 5 2" xfId="2051"/>
    <cellStyle name="计算 5 2 2" xfId="2052"/>
    <cellStyle name="计算 5 2 2 2" xfId="4568"/>
    <cellStyle name="计算 5 2 3" xfId="4567"/>
    <cellStyle name="计算 5 3" xfId="2053"/>
    <cellStyle name="计算 5 3 2" xfId="4569"/>
    <cellStyle name="计算 5 4" xfId="4566"/>
    <cellStyle name="计算 6" xfId="2054"/>
    <cellStyle name="计算 6 2" xfId="1196"/>
    <cellStyle name="计算 6 2 2" xfId="4571"/>
    <cellStyle name="计算 6 3" xfId="4570"/>
    <cellStyle name="计算 7" xfId="2055"/>
    <cellStyle name="计算 7 2" xfId="4572"/>
    <cellStyle name="计算 8" xfId="2695"/>
    <cellStyle name="计算 9" xfId="4545"/>
    <cellStyle name="检查单元格" xfId="303"/>
    <cellStyle name="检查单元格 2" xfId="1789"/>
    <cellStyle name="检查单元格 2 2" xfId="2056"/>
    <cellStyle name="检查单元格 2 2 2" xfId="1083"/>
    <cellStyle name="检查单元格 2 2 2 2" xfId="1087"/>
    <cellStyle name="检查单元格 2 2 2 2 2" xfId="4575"/>
    <cellStyle name="检查单元格 2 2 2 3" xfId="2705"/>
    <cellStyle name="检查单元格 2 2 3" xfId="1092"/>
    <cellStyle name="检查单元格 2 2 3 2" xfId="2706"/>
    <cellStyle name="检查单元格 2 2 4" xfId="2704"/>
    <cellStyle name="检查单元格 2 3" xfId="2057"/>
    <cellStyle name="检查单元格 2 3 2" xfId="1098"/>
    <cellStyle name="检查单元格 2 3 2 2" xfId="364"/>
    <cellStyle name="检查单元格 2 3 2 2 2" xfId="4578"/>
    <cellStyle name="检查单元格 2 3 2 3" xfId="4577"/>
    <cellStyle name="检查单元格 2 3 3" xfId="2059"/>
    <cellStyle name="检查单元格 2 3 3 2" xfId="4579"/>
    <cellStyle name="检查单元格 2 3 4" xfId="2707"/>
    <cellStyle name="检查单元格 2 3 5" xfId="4576"/>
    <cellStyle name="检查单元格 2 4" xfId="2060"/>
    <cellStyle name="检查单元格 2 4 2" xfId="1102"/>
    <cellStyle name="检查单元格 2 4 2 2" xfId="4581"/>
    <cellStyle name="检查单元格 2 4 3" xfId="4580"/>
    <cellStyle name="检查单元格 2 5" xfId="2061"/>
    <cellStyle name="检查单元格 2 5 2" xfId="4582"/>
    <cellStyle name="检查单元格 2 6" xfId="2703"/>
    <cellStyle name="检查单元格 2 7" xfId="4574"/>
    <cellStyle name="检查单元格 3" xfId="2062"/>
    <cellStyle name="检查单元格 3 2" xfId="2063"/>
    <cellStyle name="检查单元格 3 2 2" xfId="1127"/>
    <cellStyle name="检查单元格 3 2 2 2" xfId="1129"/>
    <cellStyle name="检查单元格 3 2 2 2 2" xfId="4585"/>
    <cellStyle name="检查单元格 3 2 2 3" xfId="4584"/>
    <cellStyle name="检查单元格 3 2 3" xfId="1131"/>
    <cellStyle name="检查单元格 3 2 3 2" xfId="4586"/>
    <cellStyle name="检查单元格 3 2 4" xfId="4583"/>
    <cellStyle name="检查单元格 3 3" xfId="2064"/>
    <cellStyle name="检查单元格 3 3 2" xfId="1135"/>
    <cellStyle name="检查单元格 3 3 2 2" xfId="4588"/>
    <cellStyle name="检查单元格 3 3 3" xfId="4587"/>
    <cellStyle name="检查单元格 3 4" xfId="2065"/>
    <cellStyle name="检查单元格 3 4 2" xfId="4589"/>
    <cellStyle name="检查单元格 3 5" xfId="2708"/>
    <cellStyle name="检查单元格 4" xfId="2067"/>
    <cellStyle name="检查单元格 4 2" xfId="2069"/>
    <cellStyle name="检查单元格 4 2 2" xfId="1162"/>
    <cellStyle name="检查单元格 4 2 2 2" xfId="4592"/>
    <cellStyle name="检查单元格 4 2 3" xfId="4591"/>
    <cellStyle name="检查单元格 4 3" xfId="2071"/>
    <cellStyle name="检查单元格 4 3 2" xfId="4593"/>
    <cellStyle name="检查单元格 4 4" xfId="4590"/>
    <cellStyle name="检查单元格 5" xfId="2073"/>
    <cellStyle name="检查单元格 5 2" xfId="2075"/>
    <cellStyle name="检查单元格 5 2 2" xfId="2077"/>
    <cellStyle name="检查单元格 5 2 2 2" xfId="4596"/>
    <cellStyle name="检查单元格 5 2 3" xfId="4595"/>
    <cellStyle name="检查单元格 5 3" xfId="2079"/>
    <cellStyle name="检查单元格 5 3 2" xfId="4597"/>
    <cellStyle name="检查单元格 5 4" xfId="4594"/>
    <cellStyle name="检查单元格 6" xfId="1676"/>
    <cellStyle name="检查单元格 6 2" xfId="2081"/>
    <cellStyle name="检查单元格 6 2 2" xfId="4599"/>
    <cellStyle name="检查单元格 6 3" xfId="4598"/>
    <cellStyle name="检查单元格 7" xfId="2084"/>
    <cellStyle name="检查单元格 7 2" xfId="4600"/>
    <cellStyle name="检查单元格 8" xfId="2702"/>
    <cellStyle name="检查单元格 9" xfId="4573"/>
    <cellStyle name="解释性文本" xfId="1324"/>
    <cellStyle name="解释性文本 2" xfId="749"/>
    <cellStyle name="解释性文本 2 2" xfId="2085"/>
    <cellStyle name="解释性文本 2 2 2" xfId="1122"/>
    <cellStyle name="解释性文本 2 2 2 2" xfId="2086"/>
    <cellStyle name="解释性文本 2 2 3" xfId="2087"/>
    <cellStyle name="解释性文本 2 3" xfId="156"/>
    <cellStyle name="解释性文本 2 3 2" xfId="2088"/>
    <cellStyle name="解释性文本 2 4" xfId="159"/>
    <cellStyle name="解释性文本 3" xfId="2089"/>
    <cellStyle name="解释性文本 3 2" xfId="2090"/>
    <cellStyle name="解释性文本 3 2 2" xfId="1155"/>
    <cellStyle name="解释性文本 3 2 2 2" xfId="2091"/>
    <cellStyle name="解释性文本 3 2 3" xfId="2092"/>
    <cellStyle name="解释性文本 3 3" xfId="2093"/>
    <cellStyle name="解释性文本 3 3 2" xfId="2094"/>
    <cellStyle name="解释性文本 3 4" xfId="2095"/>
    <cellStyle name="解释性文本 4" xfId="2096"/>
    <cellStyle name="解释性文本 4 2" xfId="2097"/>
    <cellStyle name="解释性文本 4 2 2" xfId="2098"/>
    <cellStyle name="解释性文本 4 3" xfId="2099"/>
    <cellStyle name="解释性文本 5" xfId="1477"/>
    <cellStyle name="解释性文本 5 2" xfId="1479"/>
    <cellStyle name="解释性文本 5 2 2" xfId="270"/>
    <cellStyle name="解释性文本 5 3" xfId="1481"/>
    <cellStyle name="解释性文本 6" xfId="1484"/>
    <cellStyle name="解释性文本 6 2" xfId="1486"/>
    <cellStyle name="解释性文本 7" xfId="1492"/>
    <cellStyle name="警告文本" xfId="1742"/>
    <cellStyle name="警告文本 2" xfId="1746"/>
    <cellStyle name="警告文本 2 2" xfId="260"/>
    <cellStyle name="警告文本 2 2 2" xfId="1876"/>
    <cellStyle name="警告文本 2 2 2 2" xfId="2100"/>
    <cellStyle name="警告文本 2 2 3" xfId="2101"/>
    <cellStyle name="警告文本 2 3" xfId="2102"/>
    <cellStyle name="警告文本 2 3 2" xfId="1883"/>
    <cellStyle name="警告文本 2 4" xfId="2103"/>
    <cellStyle name="警告文本 3" xfId="1748"/>
    <cellStyle name="警告文本 3 2" xfId="2104"/>
    <cellStyle name="警告文本 3 2 2" xfId="1893"/>
    <cellStyle name="警告文本 3 2 2 2" xfId="2105"/>
    <cellStyle name="警告文本 3 2 3" xfId="2106"/>
    <cellStyle name="警告文本 3 3" xfId="2107"/>
    <cellStyle name="警告文本 3 3 2" xfId="1939"/>
    <cellStyle name="警告文本 3 4" xfId="2108"/>
    <cellStyle name="警告文本 4" xfId="2109"/>
    <cellStyle name="警告文本 4 2" xfId="2110"/>
    <cellStyle name="警告文本 4 2 2" xfId="2111"/>
    <cellStyle name="警告文本 4 3" xfId="2112"/>
    <cellStyle name="警告文本 5" xfId="2113"/>
    <cellStyle name="警告文本 5 2" xfId="2114"/>
    <cellStyle name="警告文本 5 2 2" xfId="2115"/>
    <cellStyle name="警告文本 5 3" xfId="2116"/>
    <cellStyle name="警告文本 6" xfId="2117"/>
    <cellStyle name="警告文本 6 2" xfId="2118"/>
    <cellStyle name="警告文本 7" xfId="326"/>
    <cellStyle name="链接单元格" xfId="2119"/>
    <cellStyle name="链接单元格 2" xfId="2120"/>
    <cellStyle name="链接单元格 2 2" xfId="1921"/>
    <cellStyle name="链接单元格 2 2 2" xfId="1923"/>
    <cellStyle name="链接单元格 2 2 2 2" xfId="1679"/>
    <cellStyle name="链接单元格 2 2 3" xfId="1886"/>
    <cellStyle name="链接单元格 2 3" xfId="1926"/>
    <cellStyle name="链接单元格 2 3 2" xfId="1928"/>
    <cellStyle name="链接单元格 2 4" xfId="1834"/>
    <cellStyle name="链接单元格 3" xfId="2121"/>
    <cellStyle name="链接单元格 3 2" xfId="1941"/>
    <cellStyle name="链接单元格 3 2 2" xfId="148"/>
    <cellStyle name="链接单元格 3 2 2 2" xfId="155"/>
    <cellStyle name="链接单元格 3 2 3" xfId="13"/>
    <cellStyle name="链接单元格 3 3" xfId="1943"/>
    <cellStyle name="链接单元格 3 3 2" xfId="212"/>
    <cellStyle name="链接单元格 3 4" xfId="1945"/>
    <cellStyle name="链接单元格 4" xfId="2122"/>
    <cellStyle name="链接单元格 4 2" xfId="1951"/>
    <cellStyle name="链接单元格 4 2 2" xfId="361"/>
    <cellStyle name="链接单元格 4 3" xfId="1953"/>
    <cellStyle name="链接单元格 5" xfId="2123"/>
    <cellStyle name="链接单元格 5 2" xfId="1957"/>
    <cellStyle name="链接单元格 5 2 2" xfId="444"/>
    <cellStyle name="链接单元格 5 3" xfId="1959"/>
    <cellStyle name="链接单元格 6" xfId="2124"/>
    <cellStyle name="链接单元格 6 2" xfId="1961"/>
    <cellStyle name="链接单元格 7" xfId="1825"/>
    <cellStyle name="霓付 [0]_laroux" xfId="1745"/>
    <cellStyle name="霓付_laroux" xfId="206"/>
    <cellStyle name="烹拳 [0]_laroux" xfId="134"/>
    <cellStyle name="烹拳_laroux" xfId="1391"/>
    <cellStyle name="普通_97-917" xfId="2125"/>
    <cellStyle name="千分位[0]_BT (2)" xfId="2126"/>
    <cellStyle name="千分位_97-917" xfId="2127"/>
    <cellStyle name="千位[0]_，" xfId="2128"/>
    <cellStyle name="千位_，" xfId="2129"/>
    <cellStyle name="千位分隔 10" xfId="4602"/>
    <cellStyle name="千位分隔 11" xfId="4601"/>
    <cellStyle name="千位分隔 2" xfId="2130"/>
    <cellStyle name="千位分隔 2 2" xfId="2131"/>
    <cellStyle name="千位分隔 2 2 2" xfId="2132"/>
    <cellStyle name="千位分隔 2 2 2 2" xfId="2133"/>
    <cellStyle name="千位分隔 2 2 2 2 2" xfId="4603"/>
    <cellStyle name="千位分隔 2 2 2 3" xfId="2134"/>
    <cellStyle name="千位分隔 2 2 2 3 2" xfId="4604"/>
    <cellStyle name="千位分隔 2 2 2 4" xfId="1158"/>
    <cellStyle name="千位分隔 2 2 2 4 2" xfId="4605"/>
    <cellStyle name="千位分隔 2 2 2 5" xfId="1161"/>
    <cellStyle name="千位分隔 2 2 2 5 2" xfId="4606"/>
    <cellStyle name="千位分隔 2 2 2 6" xfId="2724"/>
    <cellStyle name="千位分隔 2 2 3" xfId="2135"/>
    <cellStyle name="千位分隔 2 2 3 2" xfId="2136"/>
    <cellStyle name="千位分隔 2 2 3 2 2" xfId="4608"/>
    <cellStyle name="千位分隔 2 2 3 3" xfId="2137"/>
    <cellStyle name="千位分隔 2 2 3 3 2" xfId="4609"/>
    <cellStyle name="千位分隔 2 2 3 4" xfId="2725"/>
    <cellStyle name="千位分隔 2 2 3 5" xfId="4607"/>
    <cellStyle name="千位分隔 2 2 4" xfId="2138"/>
    <cellStyle name="千位分隔 2 2 4 2" xfId="1577"/>
    <cellStyle name="千位分隔 2 2 4 2 2" xfId="4611"/>
    <cellStyle name="千位分隔 2 2 4 3" xfId="1586"/>
    <cellStyle name="千位分隔 2 2 4 3 2" xfId="4612"/>
    <cellStyle name="千位分隔 2 2 4 4" xfId="1177"/>
    <cellStyle name="千位分隔 2 2 4 4 2" xfId="4613"/>
    <cellStyle name="千位分隔 2 2 4 5" xfId="4610"/>
    <cellStyle name="千位分隔 2 2 5" xfId="1590"/>
    <cellStyle name="千位分隔 2 2 5 2" xfId="4614"/>
    <cellStyle name="千位分隔 2 2 6" xfId="1592"/>
    <cellStyle name="千位分隔 2 2 6 2" xfId="4615"/>
    <cellStyle name="千位分隔 2 2 7" xfId="1594"/>
    <cellStyle name="千位分隔 2 2 7 2" xfId="4616"/>
    <cellStyle name="千位分隔 2 2 8" xfId="2723"/>
    <cellStyle name="千位分隔 2 3" xfId="2139"/>
    <cellStyle name="千位分隔 2 3 2" xfId="2140"/>
    <cellStyle name="千位分隔 2 3 2 2" xfId="4617"/>
    <cellStyle name="千位分隔 2 3 3" xfId="2141"/>
    <cellStyle name="千位分隔 2 3 3 2" xfId="4618"/>
    <cellStyle name="千位分隔 2 3 4" xfId="2142"/>
    <cellStyle name="千位分隔 2 3 4 2" xfId="4619"/>
    <cellStyle name="千位分隔 2 3 5" xfId="1597"/>
    <cellStyle name="千位分隔 2 3 5 2" xfId="4620"/>
    <cellStyle name="千位分隔 2 3 6" xfId="2726"/>
    <cellStyle name="千位分隔 2 4" xfId="2143"/>
    <cellStyle name="千位分隔 2 4 2" xfId="2144"/>
    <cellStyle name="千位分隔 2 4 2 2" xfId="4622"/>
    <cellStyle name="千位分隔 2 4 3" xfId="2145"/>
    <cellStyle name="千位分隔 2 4 3 2" xfId="4623"/>
    <cellStyle name="千位分隔 2 4 4" xfId="2727"/>
    <cellStyle name="千位分隔 2 4 5" xfId="4621"/>
    <cellStyle name="千位分隔 2 5" xfId="2146"/>
    <cellStyle name="千位分隔 2 5 2" xfId="2147"/>
    <cellStyle name="千位分隔 2 5 2 2" xfId="4625"/>
    <cellStyle name="千位分隔 2 5 3" xfId="2148"/>
    <cellStyle name="千位分隔 2 5 3 2" xfId="4626"/>
    <cellStyle name="千位分隔 2 5 4" xfId="2149"/>
    <cellStyle name="千位分隔 2 5 4 2" xfId="4627"/>
    <cellStyle name="千位分隔 2 5 5" xfId="4624"/>
    <cellStyle name="千位分隔 2 6" xfId="2150"/>
    <cellStyle name="千位分隔 2 6 2" xfId="4628"/>
    <cellStyle name="千位分隔 2 7" xfId="2151"/>
    <cellStyle name="千位分隔 2 7 2" xfId="4629"/>
    <cellStyle name="千位分隔 2 8" xfId="2152"/>
    <cellStyle name="千位分隔 2 8 2" xfId="4630"/>
    <cellStyle name="千位分隔 2 9" xfId="2722"/>
    <cellStyle name="千位分隔 3" xfId="1396"/>
    <cellStyle name="千位分隔 3 10" xfId="2728"/>
    <cellStyle name="千位分隔 3 11" xfId="4631"/>
    <cellStyle name="千位分隔 3 2" xfId="1398"/>
    <cellStyle name="千位分隔 3 2 2" xfId="1401"/>
    <cellStyle name="千位分隔 3 2 2 2" xfId="1404"/>
    <cellStyle name="千位分隔 3 2 2 2 2" xfId="4634"/>
    <cellStyle name="千位分隔 3 2 2 3" xfId="1468"/>
    <cellStyle name="千位分隔 3 2 2 3 2" xfId="4635"/>
    <cellStyle name="千位分隔 3 2 2 4" xfId="1470"/>
    <cellStyle name="千位分隔 3 2 2 4 2" xfId="4636"/>
    <cellStyle name="千位分隔 3 2 2 5" xfId="4633"/>
    <cellStyle name="千位分隔 3 2 3" xfId="1406"/>
    <cellStyle name="千位分隔 3 2 3 2" xfId="2153"/>
    <cellStyle name="千位分隔 3 2 3 2 2" xfId="4638"/>
    <cellStyle name="千位分隔 3 2 3 3" xfId="1473"/>
    <cellStyle name="千位分隔 3 2 3 3 2" xfId="4639"/>
    <cellStyle name="千位分隔 3 2 3 4" xfId="4637"/>
    <cellStyle name="千位分隔 3 2 4" xfId="2154"/>
    <cellStyle name="千位分隔 3 2 4 2" xfId="2155"/>
    <cellStyle name="千位分隔 3 2 4 2 2" xfId="4641"/>
    <cellStyle name="千位分隔 3 2 4 3" xfId="2156"/>
    <cellStyle name="千位分隔 3 2 4 3 2" xfId="4642"/>
    <cellStyle name="千位分隔 3 2 4 4" xfId="2157"/>
    <cellStyle name="千位分隔 3 2 4 4 2" xfId="4643"/>
    <cellStyle name="千位分隔 3 2 4 5" xfId="4640"/>
    <cellStyle name="千位分隔 3 2 5" xfId="2158"/>
    <cellStyle name="千位分隔 3 2 5 2" xfId="4644"/>
    <cellStyle name="千位分隔 3 2 6" xfId="2159"/>
    <cellStyle name="千位分隔 3 2 6 2" xfId="4645"/>
    <cellStyle name="千位分隔 3 2 7" xfId="2160"/>
    <cellStyle name="千位分隔 3 2 7 2" xfId="4646"/>
    <cellStyle name="千位分隔 3 2 8" xfId="4632"/>
    <cellStyle name="千位分隔 3 3" xfId="1408"/>
    <cellStyle name="千位分隔 3 3 2" xfId="1410"/>
    <cellStyle name="千位分隔 3 3 2 2" xfId="4648"/>
    <cellStyle name="千位分隔 3 3 3" xfId="1414"/>
    <cellStyle name="千位分隔 3 3 3 2" xfId="4649"/>
    <cellStyle name="千位分隔 3 3 4" xfId="2161"/>
    <cellStyle name="千位分隔 3 3 4 2" xfId="4650"/>
    <cellStyle name="千位分隔 3 3 5" xfId="4647"/>
    <cellStyle name="千位分隔 3 4" xfId="1416"/>
    <cellStyle name="千位分隔 3 4 2" xfId="1419"/>
    <cellStyle name="千位分隔 3 4 2 2" xfId="4652"/>
    <cellStyle name="千位分隔 3 4 3" xfId="2163"/>
    <cellStyle name="千位分隔 3 4 3 2" xfId="4653"/>
    <cellStyle name="千位分隔 3 4 4" xfId="2164"/>
    <cellStyle name="千位分隔 3 4 4 2" xfId="4654"/>
    <cellStyle name="千位分隔 3 4 5" xfId="4651"/>
    <cellStyle name="千位分隔 3 5" xfId="1421"/>
    <cellStyle name="千位分隔 3 5 2" xfId="2165"/>
    <cellStyle name="千位分隔 3 5 2 2" xfId="4656"/>
    <cellStyle name="千位分隔 3 5 3" xfId="2166"/>
    <cellStyle name="千位分隔 3 5 3 2" xfId="4657"/>
    <cellStyle name="千位分隔 3 5 4" xfId="4655"/>
    <cellStyle name="千位分隔 3 6" xfId="2167"/>
    <cellStyle name="千位分隔 3 6 2" xfId="225"/>
    <cellStyle name="千位分隔 3 6 2 2" xfId="4659"/>
    <cellStyle name="千位分隔 3 6 3" xfId="2168"/>
    <cellStyle name="千位分隔 3 6 3 2" xfId="4660"/>
    <cellStyle name="千位分隔 3 6 4" xfId="2169"/>
    <cellStyle name="千位分隔 3 6 4 2" xfId="4661"/>
    <cellStyle name="千位分隔 3 6 5" xfId="4658"/>
    <cellStyle name="千位分隔 3 7" xfId="2170"/>
    <cellStyle name="千位分隔 3 7 2" xfId="4662"/>
    <cellStyle name="千位分隔 3 8" xfId="2171"/>
    <cellStyle name="千位分隔 3 8 2" xfId="4663"/>
    <cellStyle name="千位分隔 3 9" xfId="2172"/>
    <cellStyle name="千位分隔 3 9 2" xfId="4664"/>
    <cellStyle name="千位分隔 4" xfId="1423"/>
    <cellStyle name="千位分隔 4 10" xfId="4665"/>
    <cellStyle name="千位分隔 4 2" xfId="1425"/>
    <cellStyle name="千位分隔 4 2 2" xfId="1428"/>
    <cellStyle name="千位分隔 4 2 2 2" xfId="1430"/>
    <cellStyle name="千位分隔 4 2 2 2 2" xfId="4668"/>
    <cellStyle name="千位分隔 4 2 2 3" xfId="1768"/>
    <cellStyle name="千位分隔 4 2 2 3 2" xfId="4669"/>
    <cellStyle name="千位分隔 4 2 2 4" xfId="1770"/>
    <cellStyle name="千位分隔 4 2 2 4 2" xfId="4670"/>
    <cellStyle name="千位分隔 4 2 2 5" xfId="4667"/>
    <cellStyle name="千位分隔 4 2 3" xfId="1433"/>
    <cellStyle name="千位分隔 4 2 3 2" xfId="1803"/>
    <cellStyle name="千位分隔 4 2 3 2 2" xfId="4672"/>
    <cellStyle name="千位分隔 4 2 3 3" xfId="1805"/>
    <cellStyle name="千位分隔 4 2 3 3 2" xfId="4673"/>
    <cellStyle name="千位分隔 4 2 3 4" xfId="4671"/>
    <cellStyle name="千位分隔 4 2 4" xfId="2173"/>
    <cellStyle name="千位分隔 4 2 4 2" xfId="1752"/>
    <cellStyle name="千位分隔 4 2 4 2 2" xfId="4675"/>
    <cellStyle name="千位分隔 4 2 4 3" xfId="1754"/>
    <cellStyle name="千位分隔 4 2 4 3 2" xfId="4676"/>
    <cellStyle name="千位分隔 4 2 4 4" xfId="2174"/>
    <cellStyle name="千位分隔 4 2 4 4 2" xfId="4677"/>
    <cellStyle name="千位分隔 4 2 4 5" xfId="4674"/>
    <cellStyle name="千位分隔 4 2 5" xfId="2175"/>
    <cellStyle name="千位分隔 4 2 5 2" xfId="4678"/>
    <cellStyle name="千位分隔 4 2 6" xfId="2176"/>
    <cellStyle name="千位分隔 4 2 6 2" xfId="4679"/>
    <cellStyle name="千位分隔 4 2 7" xfId="2177"/>
    <cellStyle name="千位分隔 4 2 7 2" xfId="4680"/>
    <cellStyle name="千位分隔 4 2 8" xfId="4666"/>
    <cellStyle name="千位分隔 4 3" xfId="1435"/>
    <cellStyle name="千位分隔 4 3 2" xfId="1437"/>
    <cellStyle name="千位分隔 4 3 2 2" xfId="4682"/>
    <cellStyle name="千位分隔 4 3 3" xfId="2178"/>
    <cellStyle name="千位分隔 4 3 3 2" xfId="4683"/>
    <cellStyle name="千位分隔 4 3 4" xfId="2179"/>
    <cellStyle name="千位分隔 4 3 4 2" xfId="4684"/>
    <cellStyle name="千位分隔 4 3 5" xfId="4681"/>
    <cellStyle name="千位分隔 4 4" xfId="1439"/>
    <cellStyle name="千位分隔 4 4 2" xfId="2180"/>
    <cellStyle name="千位分隔 4 4 2 2" xfId="4686"/>
    <cellStyle name="千位分隔 4 4 3" xfId="2181"/>
    <cellStyle name="千位分隔 4 4 3 2" xfId="4687"/>
    <cellStyle name="千位分隔 4 4 4" xfId="1811"/>
    <cellStyle name="千位分隔 4 4 4 2" xfId="4688"/>
    <cellStyle name="千位分隔 4 4 5" xfId="4685"/>
    <cellStyle name="千位分隔 4 5" xfId="2182"/>
    <cellStyle name="千位分隔 4 5 2" xfId="2183"/>
    <cellStyle name="千位分隔 4 5 2 2" xfId="4690"/>
    <cellStyle name="千位分隔 4 5 3" xfId="2184"/>
    <cellStyle name="千位分隔 4 5 3 2" xfId="4691"/>
    <cellStyle name="千位分隔 4 5 4" xfId="4689"/>
    <cellStyle name="千位分隔 4 6" xfId="76"/>
    <cellStyle name="千位分隔 4 6 2" xfId="376"/>
    <cellStyle name="千位分隔 4 6 2 2" xfId="4693"/>
    <cellStyle name="千位分隔 4 6 3" xfId="2185"/>
    <cellStyle name="千位分隔 4 6 3 2" xfId="4694"/>
    <cellStyle name="千位分隔 4 6 4" xfId="2186"/>
    <cellStyle name="千位分隔 4 6 4 2" xfId="4695"/>
    <cellStyle name="千位分隔 4 6 5" xfId="4692"/>
    <cellStyle name="千位分隔 4 7" xfId="2187"/>
    <cellStyle name="千位分隔 4 7 2" xfId="4696"/>
    <cellStyle name="千位分隔 4 8" xfId="2188"/>
    <cellStyle name="千位分隔 4 8 2" xfId="4697"/>
    <cellStyle name="千位分隔 4 9" xfId="2189"/>
    <cellStyle name="千位分隔 4 9 2" xfId="4698"/>
    <cellStyle name="千位分隔 5" xfId="497"/>
    <cellStyle name="千位分隔 5 2" xfId="500"/>
    <cellStyle name="千位分隔 5 2 2" xfId="4700"/>
    <cellStyle name="千位分隔 5 3" xfId="503"/>
    <cellStyle name="千位分隔 5 3 2" xfId="4701"/>
    <cellStyle name="千位分隔 5 4" xfId="506"/>
    <cellStyle name="千位分隔 5 4 2" xfId="4702"/>
    <cellStyle name="千位分隔 5 5" xfId="4699"/>
    <cellStyle name="千位分隔 6" xfId="509"/>
    <cellStyle name="千位分隔 6 2" xfId="512"/>
    <cellStyle name="千位分隔 6 2 2" xfId="4704"/>
    <cellStyle name="千位分隔 6 3" xfId="515"/>
    <cellStyle name="千位分隔 6 3 2" xfId="4705"/>
    <cellStyle name="千位分隔 6 4" xfId="4703"/>
    <cellStyle name="千位分隔 7" xfId="418"/>
    <cellStyle name="千位分隔 7 2" xfId="4706"/>
    <cellStyle name="千位分隔 8" xfId="429"/>
    <cellStyle name="千位分隔 8 2" xfId="4707"/>
    <cellStyle name="千位分隔 9" xfId="435"/>
    <cellStyle name="千位分隔 9 2" xfId="4708"/>
    <cellStyle name="钎霖_laroux" xfId="2191"/>
    <cellStyle name="强调文字颜色 1" xfId="816"/>
    <cellStyle name="强调文字颜色 1 2" xfId="819"/>
    <cellStyle name="强调文字颜色 1 2 2" xfId="2192"/>
    <cellStyle name="强调文字颜色 1 2 2 2" xfId="2193"/>
    <cellStyle name="强调文字颜色 1 2 2 2 2" xfId="2194"/>
    <cellStyle name="强调文字颜色 1 2 2 2 2 2" xfId="4711"/>
    <cellStyle name="强调文字颜色 1 2 2 2 3" xfId="2732"/>
    <cellStyle name="强调文字颜色 1 2 2 3" xfId="2195"/>
    <cellStyle name="强调文字颜色 1 2 2 3 2" xfId="2733"/>
    <cellStyle name="强调文字颜色 1 2 2 4" xfId="2731"/>
    <cellStyle name="强调文字颜色 1 2 3" xfId="2196"/>
    <cellStyle name="强调文字颜色 1 2 3 2" xfId="1249"/>
    <cellStyle name="强调文字颜色 1 2 3 2 2" xfId="1251"/>
    <cellStyle name="强调文字颜色 1 2 3 2 2 2" xfId="4714"/>
    <cellStyle name="强调文字颜色 1 2 3 2 3" xfId="4713"/>
    <cellStyle name="强调文字颜色 1 2 3 3" xfId="1267"/>
    <cellStyle name="强调文字颜色 1 2 3 3 2" xfId="4715"/>
    <cellStyle name="强调文字颜色 1 2 3 4" xfId="2734"/>
    <cellStyle name="强调文字颜色 1 2 3 5" xfId="4712"/>
    <cellStyle name="强调文字颜色 1 2 4" xfId="2197"/>
    <cellStyle name="强调文字颜色 1 2 4 2" xfId="2199"/>
    <cellStyle name="强调文字颜色 1 2 4 2 2" xfId="4717"/>
    <cellStyle name="强调文字颜色 1 2 4 3" xfId="4716"/>
    <cellStyle name="强调文字颜色 1 2 5" xfId="2200"/>
    <cellStyle name="强调文字颜色 1 2 5 2" xfId="4718"/>
    <cellStyle name="强调文字颜色 1 2 6" xfId="2730"/>
    <cellStyle name="强调文字颜色 1 2 7" xfId="4710"/>
    <cellStyle name="强调文字颜色 1 3" xfId="1568"/>
    <cellStyle name="强调文字颜色 1 3 2" xfId="2201"/>
    <cellStyle name="强调文字颜色 1 3 2 2" xfId="2202"/>
    <cellStyle name="强调文字颜色 1 3 2 2 2" xfId="2203"/>
    <cellStyle name="强调文字颜色 1 3 2 2 2 2" xfId="4721"/>
    <cellStyle name="强调文字颜色 1 3 2 2 3" xfId="4720"/>
    <cellStyle name="强调文字颜色 1 3 2 3" xfId="1836"/>
    <cellStyle name="强调文字颜色 1 3 2 3 2" xfId="4722"/>
    <cellStyle name="强调文字颜色 1 3 2 4" xfId="4719"/>
    <cellStyle name="强调文字颜色 1 3 3" xfId="2204"/>
    <cellStyle name="强调文字颜色 1 3 3 2" xfId="2205"/>
    <cellStyle name="强调文字颜色 1 3 3 2 2" xfId="4724"/>
    <cellStyle name="强调文字颜色 1 3 3 3" xfId="4723"/>
    <cellStyle name="强调文字颜色 1 3 4" xfId="1400"/>
    <cellStyle name="强调文字颜色 1 3 4 2" xfId="4725"/>
    <cellStyle name="强调文字颜色 1 3 5" xfId="2735"/>
    <cellStyle name="强调文字颜色 1 4" xfId="1570"/>
    <cellStyle name="强调文字颜色 1 4 2" xfId="2206"/>
    <cellStyle name="强调文字颜色 1 4 2 2" xfId="2207"/>
    <cellStyle name="强调文字颜色 1 4 2 2 2" xfId="4728"/>
    <cellStyle name="强调文字颜色 1 4 2 3" xfId="4727"/>
    <cellStyle name="强调文字颜色 1 4 3" xfId="2208"/>
    <cellStyle name="强调文字颜色 1 4 3 2" xfId="4729"/>
    <cellStyle name="强调文字颜色 1 4 4" xfId="4726"/>
    <cellStyle name="强调文字颜色 1 5" xfId="1308"/>
    <cellStyle name="强调文字颜色 1 5 2" xfId="1311"/>
    <cellStyle name="强调文字颜色 1 5 2 2" xfId="1693"/>
    <cellStyle name="强调文字颜色 1 5 2 2 2" xfId="4732"/>
    <cellStyle name="强调文字颜色 1 5 2 3" xfId="4731"/>
    <cellStyle name="强调文字颜色 1 5 3" xfId="2210"/>
    <cellStyle name="强调文字颜色 1 5 3 2" xfId="4733"/>
    <cellStyle name="强调文字颜色 1 5 4" xfId="4730"/>
    <cellStyle name="强调文字颜色 1 6" xfId="1313"/>
    <cellStyle name="强调文字颜色 1 6 2" xfId="2211"/>
    <cellStyle name="强调文字颜色 1 6 2 2" xfId="4735"/>
    <cellStyle name="强调文字颜色 1 6 3" xfId="4734"/>
    <cellStyle name="强调文字颜色 1 7" xfId="2212"/>
    <cellStyle name="强调文字颜色 1 7 2" xfId="4736"/>
    <cellStyle name="强调文字颜色 1 8" xfId="2729"/>
    <cellStyle name="强调文字颜色 1 9" xfId="4709"/>
    <cellStyle name="强调文字颜色 2" xfId="822"/>
    <cellStyle name="强调文字颜色 2 2" xfId="1572"/>
    <cellStyle name="强调文字颜色 2 2 2" xfId="2213"/>
    <cellStyle name="强调文字颜色 2 2 2 2" xfId="556"/>
    <cellStyle name="强调文字颜色 2 2 2 2 2" xfId="210"/>
    <cellStyle name="强调文字颜色 2 2 2 2 2 2" xfId="4739"/>
    <cellStyle name="强调文字颜色 2 2 2 2 3" xfId="2739"/>
    <cellStyle name="强调文字颜色 2 2 2 3" xfId="490"/>
    <cellStyle name="强调文字颜色 2 2 2 3 2" xfId="2740"/>
    <cellStyle name="强调文字颜色 2 2 2 4" xfId="2738"/>
    <cellStyle name="强调文字颜色 2 2 3" xfId="2214"/>
    <cellStyle name="强调文字颜色 2 2 3 2" xfId="574"/>
    <cellStyle name="强调文字颜色 2 2 3 2 2" xfId="63"/>
    <cellStyle name="强调文字颜色 2 2 3 2 2 2" xfId="4742"/>
    <cellStyle name="强调文字颜色 2 2 3 2 3" xfId="4741"/>
    <cellStyle name="强调文字颜色 2 2 3 3" xfId="581"/>
    <cellStyle name="强调文字颜色 2 2 3 3 2" xfId="4743"/>
    <cellStyle name="强调文字颜色 2 2 3 4" xfId="2741"/>
    <cellStyle name="强调文字颜色 2 2 3 5" xfId="4740"/>
    <cellStyle name="强调文字颜色 2 2 4" xfId="2215"/>
    <cellStyle name="强调文字颜色 2 2 4 2" xfId="598"/>
    <cellStyle name="强调文字颜色 2 2 4 2 2" xfId="4745"/>
    <cellStyle name="强调文字颜色 2 2 4 3" xfId="4744"/>
    <cellStyle name="强调文字颜色 2 2 5" xfId="2198"/>
    <cellStyle name="强调文字颜色 2 2 5 2" xfId="4746"/>
    <cellStyle name="强调文字颜色 2 2 6" xfId="2737"/>
    <cellStyle name="强调文字颜色 2 2 7" xfId="4738"/>
    <cellStyle name="强调文字颜色 2 3" xfId="1574"/>
    <cellStyle name="强调文字颜色 2 3 2" xfId="2217"/>
    <cellStyle name="强调文字颜色 2 3 2 2" xfId="1685"/>
    <cellStyle name="强调文字颜色 2 3 2 2 2" xfId="2219"/>
    <cellStyle name="强调文字颜色 2 3 2 2 2 2" xfId="4749"/>
    <cellStyle name="强调文字颜色 2 3 2 2 3" xfId="4748"/>
    <cellStyle name="强调文字颜色 2 3 2 3" xfId="535"/>
    <cellStyle name="强调文字颜色 2 3 2 3 2" xfId="4750"/>
    <cellStyle name="强调文字颜色 2 3 2 4" xfId="4747"/>
    <cellStyle name="强调文字颜色 2 3 3" xfId="1852"/>
    <cellStyle name="强调文字颜色 2 3 3 2" xfId="1727"/>
    <cellStyle name="强调文字颜色 2 3 3 2 2" xfId="4752"/>
    <cellStyle name="强调文字颜色 2 3 3 3" xfId="4751"/>
    <cellStyle name="强调文字颜色 2 3 4" xfId="1427"/>
    <cellStyle name="强调文字颜色 2 3 4 2" xfId="4753"/>
    <cellStyle name="强调文字颜色 2 3 5" xfId="2742"/>
    <cellStyle name="强调文字颜色 2 4" xfId="2220"/>
    <cellStyle name="强调文字颜色 2 4 2" xfId="2221"/>
    <cellStyle name="强调文字颜色 2 4 2 2" xfId="2222"/>
    <cellStyle name="强调文字颜色 2 4 2 2 2" xfId="4756"/>
    <cellStyle name="强调文字颜色 2 4 2 3" xfId="4755"/>
    <cellStyle name="强调文字颜色 2 4 3" xfId="2223"/>
    <cellStyle name="强调文字颜色 2 4 3 2" xfId="4757"/>
    <cellStyle name="强调文字颜色 2 4 4" xfId="4754"/>
    <cellStyle name="强调文字颜色 2 5" xfId="1317"/>
    <cellStyle name="强调文字颜色 2 5 2" xfId="2224"/>
    <cellStyle name="强调文字颜色 2 5 2 2" xfId="2225"/>
    <cellStyle name="强调文字颜色 2 5 2 2 2" xfId="4760"/>
    <cellStyle name="强调文字颜色 2 5 2 3" xfId="4759"/>
    <cellStyle name="强调文字颜色 2 5 3" xfId="2226"/>
    <cellStyle name="强调文字颜色 2 5 3 2" xfId="4761"/>
    <cellStyle name="强调文字颜色 2 5 4" xfId="4758"/>
    <cellStyle name="强调文字颜色 2 6" xfId="2227"/>
    <cellStyle name="强调文字颜色 2 6 2" xfId="2228"/>
    <cellStyle name="强调文字颜色 2 6 2 2" xfId="4763"/>
    <cellStyle name="强调文字颜色 2 6 3" xfId="4762"/>
    <cellStyle name="强调文字颜色 2 7" xfId="2229"/>
    <cellStyle name="强调文字颜色 2 7 2" xfId="4764"/>
    <cellStyle name="强调文字颜色 2 8" xfId="2736"/>
    <cellStyle name="强调文字颜色 2 9" xfId="4737"/>
    <cellStyle name="强调文字颜色 3" xfId="1576"/>
    <cellStyle name="强调文字颜色 3 2" xfId="1579"/>
    <cellStyle name="强调文字颜色 3 2 2" xfId="2230"/>
    <cellStyle name="强调文字颜色 3 2 2 2" xfId="172"/>
    <cellStyle name="强调文字颜色 3 2 2 2 2" xfId="174"/>
    <cellStyle name="强调文字颜色 3 2 2 2 2 2" xfId="4767"/>
    <cellStyle name="强调文字颜色 3 2 2 2 3" xfId="2746"/>
    <cellStyle name="强调文字颜色 3 2 2 3" xfId="176"/>
    <cellStyle name="强调文字颜色 3 2 2 3 2" xfId="2747"/>
    <cellStyle name="强调文字颜色 3 2 2 4" xfId="2745"/>
    <cellStyle name="强调文字颜色 3 2 3" xfId="2231"/>
    <cellStyle name="强调文字颜色 3 2 3 2" xfId="186"/>
    <cellStyle name="强调文字颜色 3 2 3 2 2" xfId="2232"/>
    <cellStyle name="强调文字颜色 3 2 3 2 2 2" xfId="4770"/>
    <cellStyle name="强调文字颜色 3 2 3 2 3" xfId="4769"/>
    <cellStyle name="强调文字颜色 3 2 3 3" xfId="1293"/>
    <cellStyle name="强调文字颜色 3 2 3 3 2" xfId="4771"/>
    <cellStyle name="强调文字颜色 3 2 3 4" xfId="2748"/>
    <cellStyle name="强调文字颜色 3 2 3 5" xfId="4768"/>
    <cellStyle name="强调文字颜色 3 2 4" xfId="2233"/>
    <cellStyle name="强调文字颜色 3 2 4 2" xfId="191"/>
    <cellStyle name="强调文字颜色 3 2 4 2 2" xfId="4773"/>
    <cellStyle name="强调文字颜色 3 2 4 3" xfId="4772"/>
    <cellStyle name="强调文字颜色 3 2 5" xfId="1403"/>
    <cellStyle name="强调文字颜色 3 2 5 2" xfId="4774"/>
    <cellStyle name="强调文字颜色 3 2 6" xfId="2744"/>
    <cellStyle name="强调文字颜色 3 2 7" xfId="4766"/>
    <cellStyle name="强调文字颜色 3 3" xfId="1581"/>
    <cellStyle name="强调文字颜色 3 3 2" xfId="2234"/>
    <cellStyle name="强调文字颜色 3 3 2 2" xfId="246"/>
    <cellStyle name="强调文字颜色 3 3 2 2 2" xfId="249"/>
    <cellStyle name="强调文字颜色 3 3 2 2 2 2" xfId="4777"/>
    <cellStyle name="强调文字颜色 3 3 2 2 3" xfId="4776"/>
    <cellStyle name="强调文字颜色 3 3 2 3" xfId="262"/>
    <cellStyle name="强调文字颜色 3 3 2 3 2" xfId="4778"/>
    <cellStyle name="强调文字颜色 3 3 2 4" xfId="4775"/>
    <cellStyle name="强调文字颜色 3 3 3" xfId="855"/>
    <cellStyle name="强调文字颜色 3 3 3 2" xfId="276"/>
    <cellStyle name="强调文字颜色 3 3 3 2 2" xfId="4780"/>
    <cellStyle name="强调文字颜色 3 3 3 3" xfId="4779"/>
    <cellStyle name="强调文字颜色 3 3 4" xfId="857"/>
    <cellStyle name="强调文字颜色 3 3 4 2" xfId="4781"/>
    <cellStyle name="强调文字颜色 3 3 5" xfId="2749"/>
    <cellStyle name="强调文字颜色 3 4" xfId="1583"/>
    <cellStyle name="强调文字颜色 3 4 2" xfId="1700"/>
    <cellStyle name="强调文字颜色 3 4 2 2" xfId="2235"/>
    <cellStyle name="强调文字颜色 3 4 2 2 2" xfId="4784"/>
    <cellStyle name="强调文字颜色 3 4 2 3" xfId="4783"/>
    <cellStyle name="强调文字颜色 3 4 3" xfId="861"/>
    <cellStyle name="强调文字颜色 3 4 3 2" xfId="4785"/>
    <cellStyle name="强调文字颜色 3 4 4" xfId="4782"/>
    <cellStyle name="强调文字颜色 3 5" xfId="2236"/>
    <cellStyle name="强调文字颜色 3 5 2" xfId="1705"/>
    <cellStyle name="强调文字颜色 3 5 2 2" xfId="2237"/>
    <cellStyle name="强调文字颜色 3 5 2 2 2" xfId="4788"/>
    <cellStyle name="强调文字颜色 3 5 2 3" xfId="4787"/>
    <cellStyle name="强调文字颜色 3 5 3" xfId="2238"/>
    <cellStyle name="强调文字颜色 3 5 3 2" xfId="4789"/>
    <cellStyle name="强调文字颜色 3 5 4" xfId="4786"/>
    <cellStyle name="强调文字颜色 3 6" xfId="2239"/>
    <cellStyle name="强调文字颜色 3 6 2" xfId="1709"/>
    <cellStyle name="强调文字颜色 3 6 2 2" xfId="4791"/>
    <cellStyle name="强调文字颜色 3 6 3" xfId="4790"/>
    <cellStyle name="强调文字颜色 3 7" xfId="2240"/>
    <cellStyle name="强调文字颜色 3 7 2" xfId="4792"/>
    <cellStyle name="强调文字颜色 3 8" xfId="2743"/>
    <cellStyle name="强调文字颜色 3 9" xfId="4765"/>
    <cellStyle name="强调文字颜色 4" xfId="1585"/>
    <cellStyle name="强调文字颜色 4 2" xfId="2241"/>
    <cellStyle name="强调文字颜色 4 2 2" xfId="2242"/>
    <cellStyle name="强调文字颜色 4 2 2 2" xfId="437"/>
    <cellStyle name="强调文字颜色 4 2 2 2 2" xfId="179"/>
    <cellStyle name="强调文字颜色 4 2 2 2 2 2" xfId="4795"/>
    <cellStyle name="强调文字颜色 4 2 2 2 3" xfId="2753"/>
    <cellStyle name="强调文字颜色 4 2 2 3" xfId="446"/>
    <cellStyle name="强调文字颜色 4 2 2 3 2" xfId="2754"/>
    <cellStyle name="强调文字颜色 4 2 2 4" xfId="2752"/>
    <cellStyle name="强调文字颜色 4 2 3" xfId="2243"/>
    <cellStyle name="强调文字颜色 4 2 3 2" xfId="459"/>
    <cellStyle name="强调文字颜色 4 2 3 2 2" xfId="267"/>
    <cellStyle name="强调文字颜色 4 2 3 2 2 2" xfId="4798"/>
    <cellStyle name="强调文字颜色 4 2 3 2 3" xfId="4797"/>
    <cellStyle name="强调文字颜色 4 2 3 3" xfId="544"/>
    <cellStyle name="强调文字颜色 4 2 3 3 2" xfId="4799"/>
    <cellStyle name="强调文字颜色 4 2 3 4" xfId="2755"/>
    <cellStyle name="强调文字颜色 4 2 3 5" xfId="4796"/>
    <cellStyle name="强调文字颜色 4 2 4" xfId="2244"/>
    <cellStyle name="强调文字颜色 4 2 4 2" xfId="390"/>
    <cellStyle name="强调文字颜色 4 2 4 2 2" xfId="4801"/>
    <cellStyle name="强调文字颜色 4 2 4 3" xfId="4800"/>
    <cellStyle name="强调文字颜色 4 2 5" xfId="1412"/>
    <cellStyle name="强调文字颜色 4 2 5 2" xfId="4802"/>
    <cellStyle name="强调文字颜色 4 2 6" xfId="2751"/>
    <cellStyle name="强调文字颜色 4 2 7" xfId="4794"/>
    <cellStyle name="强调文字颜色 4 3" xfId="2245"/>
    <cellStyle name="强调文字颜色 4 3 2" xfId="2246"/>
    <cellStyle name="强调文字颜色 4 3 2 2" xfId="471"/>
    <cellStyle name="强调文字颜色 4 3 2 2 2" xfId="451"/>
    <cellStyle name="强调文字颜色 4 3 2 2 2 2" xfId="4805"/>
    <cellStyle name="强调文字颜色 4 3 2 2 3" xfId="4804"/>
    <cellStyle name="强调文字颜色 4 3 2 3" xfId="479"/>
    <cellStyle name="强调文字颜色 4 3 2 3 2" xfId="4806"/>
    <cellStyle name="强调文字颜色 4 3 2 4" xfId="4803"/>
    <cellStyle name="强调文字颜色 4 3 3" xfId="868"/>
    <cellStyle name="强调文字颜色 4 3 3 2" xfId="34"/>
    <cellStyle name="强调文字颜色 4 3 3 2 2" xfId="4808"/>
    <cellStyle name="强调文字颜色 4 3 3 3" xfId="4807"/>
    <cellStyle name="强调文字颜色 4 3 4" xfId="870"/>
    <cellStyle name="强调文字颜色 4 3 4 2" xfId="4809"/>
    <cellStyle name="强调文字颜色 4 3 5" xfId="2756"/>
    <cellStyle name="强调文字颜色 4 4" xfId="2247"/>
    <cellStyle name="强调文字颜色 4 4 2" xfId="2248"/>
    <cellStyle name="强调文字颜色 4 4 2 2" xfId="2026"/>
    <cellStyle name="强调文字颜色 4 4 2 2 2" xfId="4812"/>
    <cellStyle name="强调文字颜色 4 4 2 3" xfId="4811"/>
    <cellStyle name="强调文字颜色 4 4 3" xfId="874"/>
    <cellStyle name="强调文字颜色 4 4 3 2" xfId="4813"/>
    <cellStyle name="强调文字颜色 4 4 4" xfId="4810"/>
    <cellStyle name="强调文字颜色 4 5" xfId="2249"/>
    <cellStyle name="强调文字颜色 4 5 2" xfId="2250"/>
    <cellStyle name="强调文字颜色 4 5 2 2" xfId="2251"/>
    <cellStyle name="强调文字颜色 4 5 2 2 2" xfId="4816"/>
    <cellStyle name="强调文字颜色 4 5 2 3" xfId="4815"/>
    <cellStyle name="强调文字颜色 4 5 3" xfId="2252"/>
    <cellStyle name="强调文字颜色 4 5 3 2" xfId="4817"/>
    <cellStyle name="强调文字颜色 4 5 4" xfId="4814"/>
    <cellStyle name="强调文字颜色 4 6" xfId="2253"/>
    <cellStyle name="强调文字颜色 4 6 2" xfId="2254"/>
    <cellStyle name="强调文字颜色 4 6 2 2" xfId="4819"/>
    <cellStyle name="强调文字颜色 4 6 3" xfId="4818"/>
    <cellStyle name="强调文字颜色 4 7" xfId="2255"/>
    <cellStyle name="强调文字颜色 4 7 2" xfId="4820"/>
    <cellStyle name="强调文字颜色 4 8" xfId="2750"/>
    <cellStyle name="强调文字颜色 4 9" xfId="4793"/>
    <cellStyle name="强调文字颜色 5" xfId="1176"/>
    <cellStyle name="强调文字颜色 5 2" xfId="1180"/>
    <cellStyle name="强调文字颜色 5 2 2" xfId="1203"/>
    <cellStyle name="强调文字颜色 5 2 2 2" xfId="2256"/>
    <cellStyle name="强调文字颜色 5 2 2 2 2" xfId="2257"/>
    <cellStyle name="强调文字颜色 5 2 2 2 2 2" xfId="4823"/>
    <cellStyle name="强调文字颜色 5 2 2 2 3" xfId="2760"/>
    <cellStyle name="强调文字颜色 5 2 2 3" xfId="2258"/>
    <cellStyle name="强调文字颜色 5 2 2 3 2" xfId="2761"/>
    <cellStyle name="强调文字颜色 5 2 2 4" xfId="2759"/>
    <cellStyle name="强调文字颜色 5 2 3" xfId="1205"/>
    <cellStyle name="强调文字颜色 5 2 3 2" xfId="2259"/>
    <cellStyle name="强调文字颜色 5 2 3 2 2" xfId="2260"/>
    <cellStyle name="强调文字颜色 5 2 3 2 2 2" xfId="4826"/>
    <cellStyle name="强调文字颜色 5 2 3 2 3" xfId="4825"/>
    <cellStyle name="强调文字颜色 5 2 3 3" xfId="2261"/>
    <cellStyle name="强调文字颜色 5 2 3 3 2" xfId="4827"/>
    <cellStyle name="强调文字颜色 5 2 3 4" xfId="2762"/>
    <cellStyle name="强调文字颜色 5 2 3 5" xfId="4824"/>
    <cellStyle name="强调文字颜色 5 2 4" xfId="2262"/>
    <cellStyle name="强调文字颜色 5 2 4 2" xfId="2263"/>
    <cellStyle name="强调文字颜色 5 2 4 2 2" xfId="4829"/>
    <cellStyle name="强调文字颜色 5 2 4 3" xfId="4828"/>
    <cellStyle name="强调文字颜色 5 2 5" xfId="2265"/>
    <cellStyle name="强调文字颜色 5 2 5 2" xfId="4830"/>
    <cellStyle name="强调文字颜色 5 2 6" xfId="2758"/>
    <cellStyle name="强调文字颜色 5 2 7" xfId="4822"/>
    <cellStyle name="强调文字颜色 5 3" xfId="2266"/>
    <cellStyle name="强调文字颜色 5 3 2" xfId="2267"/>
    <cellStyle name="强调文字颜色 5 3 2 2" xfId="2268"/>
    <cellStyle name="强调文字颜色 5 3 2 2 2" xfId="2269"/>
    <cellStyle name="强调文字颜色 5 3 2 2 2 2" xfId="4833"/>
    <cellStyle name="强调文字颜色 5 3 2 2 3" xfId="4832"/>
    <cellStyle name="强调文字颜色 5 3 2 3" xfId="2270"/>
    <cellStyle name="强调文字颜色 5 3 2 3 2" xfId="4834"/>
    <cellStyle name="强调文字颜色 5 3 2 4" xfId="4831"/>
    <cellStyle name="强调文字颜色 5 3 3" xfId="879"/>
    <cellStyle name="强调文字颜色 5 3 3 2" xfId="2271"/>
    <cellStyle name="强调文字颜色 5 3 3 2 2" xfId="4836"/>
    <cellStyle name="强调文字颜色 5 3 3 3" xfId="4835"/>
    <cellStyle name="强调文字颜色 5 3 4" xfId="2272"/>
    <cellStyle name="强调文字颜色 5 3 4 2" xfId="4837"/>
    <cellStyle name="强调文字颜色 5 3 5" xfId="2763"/>
    <cellStyle name="强调文字颜色 5 4" xfId="2273"/>
    <cellStyle name="强调文字颜色 5 4 2" xfId="1917"/>
    <cellStyle name="强调文字颜色 5 4 2 2" xfId="2274"/>
    <cellStyle name="强调文字颜色 5 4 2 2 2" xfId="4840"/>
    <cellStyle name="强调文字颜色 5 4 2 3" xfId="4839"/>
    <cellStyle name="强调文字颜色 5 4 3" xfId="1919"/>
    <cellStyle name="强调文字颜色 5 4 3 2" xfId="4841"/>
    <cellStyle name="强调文字颜色 5 4 4" xfId="4838"/>
    <cellStyle name="强调文字颜色 5 5" xfId="2275"/>
    <cellStyle name="强调文字颜色 5 5 2" xfId="2276"/>
    <cellStyle name="强调文字颜色 5 5 2 2" xfId="2278"/>
    <cellStyle name="强调文字颜色 5 5 2 2 2" xfId="4844"/>
    <cellStyle name="强调文字颜色 5 5 2 3" xfId="4843"/>
    <cellStyle name="强调文字颜色 5 5 3" xfId="2279"/>
    <cellStyle name="强调文字颜色 5 5 3 2" xfId="4845"/>
    <cellStyle name="强调文字颜色 5 5 4" xfId="4842"/>
    <cellStyle name="强调文字颜色 5 6" xfId="2280"/>
    <cellStyle name="强调文字颜色 5 6 2" xfId="2281"/>
    <cellStyle name="强调文字颜色 5 6 2 2" xfId="4847"/>
    <cellStyle name="强调文字颜色 5 6 3" xfId="4846"/>
    <cellStyle name="强调文字颜色 5 7" xfId="2282"/>
    <cellStyle name="强调文字颜色 5 7 2" xfId="4848"/>
    <cellStyle name="强调文字颜色 5 8" xfId="2757"/>
    <cellStyle name="强调文字颜色 5 9" xfId="4821"/>
    <cellStyle name="强调文字颜色 6" xfId="1182"/>
    <cellStyle name="强调文字颜色 6 2" xfId="2283"/>
    <cellStyle name="强调文字颜色 6 2 2" xfId="2284"/>
    <cellStyle name="强调文字颜色 6 2 2 2" xfId="2285"/>
    <cellStyle name="强调文字颜色 6 2 2 2 2" xfId="2286"/>
    <cellStyle name="强调文字颜色 6 2 2 2 2 2" xfId="4851"/>
    <cellStyle name="强调文字颜色 6 2 2 2 3" xfId="2767"/>
    <cellStyle name="强调文字颜色 6 2 2 3" xfId="2287"/>
    <cellStyle name="强调文字颜色 6 2 2 3 2" xfId="2768"/>
    <cellStyle name="强调文字颜色 6 2 2 4" xfId="2766"/>
    <cellStyle name="强调文字颜色 6 2 3" xfId="2288"/>
    <cellStyle name="强调文字颜色 6 2 3 2" xfId="2289"/>
    <cellStyle name="强调文字颜色 6 2 3 2 2" xfId="2290"/>
    <cellStyle name="强调文字颜色 6 2 3 2 2 2" xfId="4854"/>
    <cellStyle name="强调文字颜色 6 2 3 2 3" xfId="4853"/>
    <cellStyle name="强调文字颜色 6 2 3 3" xfId="2291"/>
    <cellStyle name="强调文字颜色 6 2 3 3 2" xfId="4855"/>
    <cellStyle name="强调文字颜色 6 2 3 4" xfId="2769"/>
    <cellStyle name="强调文字颜色 6 2 3 5" xfId="4852"/>
    <cellStyle name="强调文字颜色 6 2 4" xfId="2292"/>
    <cellStyle name="强调文字颜色 6 2 4 2" xfId="2293"/>
    <cellStyle name="强调文字颜色 6 2 4 2 2" xfId="4857"/>
    <cellStyle name="强调文字颜色 6 2 4 3" xfId="4856"/>
    <cellStyle name="强调文字颜色 6 2 5" xfId="2294"/>
    <cellStyle name="强调文字颜色 6 2 5 2" xfId="4858"/>
    <cellStyle name="强调文字颜色 6 2 6" xfId="2765"/>
    <cellStyle name="强调文字颜色 6 2 7" xfId="4850"/>
    <cellStyle name="强调文字颜色 6 3" xfId="2295"/>
    <cellStyle name="强调文字颜色 6 3 2" xfId="2296"/>
    <cellStyle name="强调文字颜色 6 3 2 2" xfId="2297"/>
    <cellStyle name="强调文字颜色 6 3 2 2 2" xfId="2298"/>
    <cellStyle name="强调文字颜色 6 3 2 2 2 2" xfId="4861"/>
    <cellStyle name="强调文字颜色 6 3 2 2 3" xfId="4860"/>
    <cellStyle name="强调文字颜色 6 3 2 3" xfId="2299"/>
    <cellStyle name="强调文字颜色 6 3 2 3 2" xfId="4862"/>
    <cellStyle name="强调文字颜色 6 3 2 4" xfId="4859"/>
    <cellStyle name="强调文字颜色 6 3 3" xfId="884"/>
    <cellStyle name="强调文字颜色 6 3 3 2" xfId="2300"/>
    <cellStyle name="强调文字颜色 6 3 3 2 2" xfId="4864"/>
    <cellStyle name="强调文字颜色 6 3 3 3" xfId="4863"/>
    <cellStyle name="强调文字颜色 6 3 4" xfId="2301"/>
    <cellStyle name="强调文字颜色 6 3 4 2" xfId="4865"/>
    <cellStyle name="强调文字颜色 6 3 5" xfId="2770"/>
    <cellStyle name="强调文字颜色 6 4" xfId="2302"/>
    <cellStyle name="强调文字颜色 6 4 2" xfId="2303"/>
    <cellStyle name="强调文字颜色 6 4 2 2" xfId="2304"/>
    <cellStyle name="强调文字颜色 6 4 2 2 2" xfId="4868"/>
    <cellStyle name="强调文字颜色 6 4 2 3" xfId="4867"/>
    <cellStyle name="强调文字颜色 6 4 3" xfId="2305"/>
    <cellStyle name="强调文字颜色 6 4 3 2" xfId="4869"/>
    <cellStyle name="强调文字颜色 6 4 4" xfId="4866"/>
    <cellStyle name="强调文字颜色 6 5" xfId="2306"/>
    <cellStyle name="强调文字颜色 6 5 2" xfId="2307"/>
    <cellStyle name="强调文字颜色 6 5 2 2" xfId="1488"/>
    <cellStyle name="强调文字颜色 6 5 2 2 2" xfId="4872"/>
    <cellStyle name="强调文字颜色 6 5 2 3" xfId="4871"/>
    <cellStyle name="强调文字颜色 6 5 3" xfId="2308"/>
    <cellStyle name="强调文字颜色 6 5 3 2" xfId="4873"/>
    <cellStyle name="强调文字颜色 6 5 4" xfId="4870"/>
    <cellStyle name="强调文字颜色 6 6" xfId="2309"/>
    <cellStyle name="强调文字颜色 6 6 2" xfId="2310"/>
    <cellStyle name="强调文字颜色 6 6 2 2" xfId="4875"/>
    <cellStyle name="强调文字颜色 6 6 3" xfId="4874"/>
    <cellStyle name="强调文字颜色 6 7" xfId="2311"/>
    <cellStyle name="强调文字颜色 6 7 2" xfId="4876"/>
    <cellStyle name="强调文字颜色 6 8" xfId="2764"/>
    <cellStyle name="强调文字颜色 6 9" xfId="4849"/>
    <cellStyle name="适中" xfId="2312"/>
    <cellStyle name="适中 2" xfId="1114"/>
    <cellStyle name="适中 2 2" xfId="2313"/>
    <cellStyle name="适中 2 2 2" xfId="1545"/>
    <cellStyle name="适中 2 2 2 2" xfId="2314"/>
    <cellStyle name="适中 2 2 2 2 2" xfId="4877"/>
    <cellStyle name="适中 2 2 2 3" xfId="2774"/>
    <cellStyle name="适中 2 2 3" xfId="2315"/>
    <cellStyle name="适中 2 2 3 2" xfId="2775"/>
    <cellStyle name="适中 2 2 4" xfId="2773"/>
    <cellStyle name="适中 2 3" xfId="2316"/>
    <cellStyle name="适中 2 3 2" xfId="2317"/>
    <cellStyle name="适中 2 3 2 2" xfId="4878"/>
    <cellStyle name="适中 2 3 3" xfId="2776"/>
    <cellStyle name="适中 2 4" xfId="674"/>
    <cellStyle name="适中 2 4 2" xfId="4879"/>
    <cellStyle name="适中 2 5" xfId="2772"/>
    <cellStyle name="适中 3" xfId="2318"/>
    <cellStyle name="适中 3 2" xfId="2319"/>
    <cellStyle name="适中 3 2 2" xfId="2320"/>
    <cellStyle name="适中 3 2 2 2" xfId="2321"/>
    <cellStyle name="适中 3 2 2 2 2" xfId="4882"/>
    <cellStyle name="适中 3 2 2 3" xfId="4881"/>
    <cellStyle name="适中 3 2 3" xfId="2322"/>
    <cellStyle name="适中 3 2 3 2" xfId="4883"/>
    <cellStyle name="适中 3 2 4" xfId="4880"/>
    <cellStyle name="适中 3 3" xfId="2323"/>
    <cellStyle name="适中 3 3 2" xfId="2324"/>
    <cellStyle name="适中 3 3 2 2" xfId="4885"/>
    <cellStyle name="适中 3 3 3" xfId="4884"/>
    <cellStyle name="适中 3 4" xfId="678"/>
    <cellStyle name="适中 3 4 2" xfId="4886"/>
    <cellStyle name="适中 3 5" xfId="2777"/>
    <cellStyle name="适中 4" xfId="2325"/>
    <cellStyle name="适中 4 2" xfId="2326"/>
    <cellStyle name="适中 4 2 2" xfId="2327"/>
    <cellStyle name="适中 4 2 2 2" xfId="4889"/>
    <cellStyle name="适中 4 2 3" xfId="4888"/>
    <cellStyle name="适中 4 3" xfId="2328"/>
    <cellStyle name="适中 4 3 2" xfId="4890"/>
    <cellStyle name="适中 4 4" xfId="4887"/>
    <cellStyle name="适中 5" xfId="2329"/>
    <cellStyle name="适中 5 2" xfId="2330"/>
    <cellStyle name="适中 5 2 2" xfId="2331"/>
    <cellStyle name="适中 5 2 2 2" xfId="4893"/>
    <cellStyle name="适中 5 2 3" xfId="4892"/>
    <cellStyle name="适中 5 3" xfId="2332"/>
    <cellStyle name="适中 5 3 2" xfId="4894"/>
    <cellStyle name="适中 5 4" xfId="4891"/>
    <cellStyle name="适中 6" xfId="2333"/>
    <cellStyle name="适中 6 2" xfId="2334"/>
    <cellStyle name="适中 6 2 2" xfId="4896"/>
    <cellStyle name="适中 6 3" xfId="4895"/>
    <cellStyle name="适中 7" xfId="2335"/>
    <cellStyle name="适中 7 2" xfId="4897"/>
    <cellStyle name="适中 8" xfId="2771"/>
    <cellStyle name="输出" xfId="85"/>
    <cellStyle name="输出 2" xfId="563"/>
    <cellStyle name="输出 2 2" xfId="2336"/>
    <cellStyle name="输出 2 2 2" xfId="1650"/>
    <cellStyle name="输出 2 2 2 2" xfId="1652"/>
    <cellStyle name="输出 2 2 2 2 2" xfId="4900"/>
    <cellStyle name="输出 2 2 2 3" xfId="2781"/>
    <cellStyle name="输出 2 2 3" xfId="1655"/>
    <cellStyle name="输出 2 2 3 2" xfId="2782"/>
    <cellStyle name="输出 2 2 4" xfId="2780"/>
    <cellStyle name="输出 2 3" xfId="2337"/>
    <cellStyle name="输出 2 3 2" xfId="1661"/>
    <cellStyle name="输出 2 3 2 2" xfId="2338"/>
    <cellStyle name="输出 2 3 2 2 2" xfId="4903"/>
    <cellStyle name="输出 2 3 2 3" xfId="4902"/>
    <cellStyle name="输出 2 3 3" xfId="1663"/>
    <cellStyle name="输出 2 3 3 2" xfId="4904"/>
    <cellStyle name="输出 2 3 4" xfId="2783"/>
    <cellStyle name="输出 2 3 5" xfId="4901"/>
    <cellStyle name="输出 2 4" xfId="2339"/>
    <cellStyle name="输出 2 4 2" xfId="1667"/>
    <cellStyle name="输出 2 4 2 2" xfId="4906"/>
    <cellStyle name="输出 2 4 3" xfId="4905"/>
    <cellStyle name="输出 2 5" xfId="1864"/>
    <cellStyle name="输出 2 5 2" xfId="4907"/>
    <cellStyle name="输出 2 6" xfId="2779"/>
    <cellStyle name="输出 2 7" xfId="4899"/>
    <cellStyle name="输出 3" xfId="2340"/>
    <cellStyle name="输出 3 2" xfId="2341"/>
    <cellStyle name="输出 3 2 2" xfId="2083"/>
    <cellStyle name="输出 3 2 2 2" xfId="2342"/>
    <cellStyle name="输出 3 2 2 2 2" xfId="4910"/>
    <cellStyle name="输出 3 2 2 3" xfId="4909"/>
    <cellStyle name="输出 3 2 3" xfId="2343"/>
    <cellStyle name="输出 3 2 3 2" xfId="4911"/>
    <cellStyle name="输出 3 2 4" xfId="4908"/>
    <cellStyle name="输出 3 3" xfId="2344"/>
    <cellStyle name="输出 3 3 2" xfId="2345"/>
    <cellStyle name="输出 3 3 2 2" xfId="4913"/>
    <cellStyle name="输出 3 3 3" xfId="4912"/>
    <cellStyle name="输出 3 4" xfId="2346"/>
    <cellStyle name="输出 3 4 2" xfId="4914"/>
    <cellStyle name="输出 3 5" xfId="2784"/>
    <cellStyle name="输出 4" xfId="1310"/>
    <cellStyle name="输出 4 2" xfId="1692"/>
    <cellStyle name="输出 4 2 2" xfId="1696"/>
    <cellStyle name="输出 4 2 2 2" xfId="4917"/>
    <cellStyle name="输出 4 2 3" xfId="4916"/>
    <cellStyle name="输出 4 3" xfId="1730"/>
    <cellStyle name="输出 4 3 2" xfId="4918"/>
    <cellStyle name="输出 4 4" xfId="4915"/>
    <cellStyle name="输出 5" xfId="2209"/>
    <cellStyle name="输出 5 2" xfId="2347"/>
    <cellStyle name="输出 5 2 2" xfId="2348"/>
    <cellStyle name="输出 5 2 2 2" xfId="4921"/>
    <cellStyle name="输出 5 2 3" xfId="4920"/>
    <cellStyle name="输出 5 3" xfId="2349"/>
    <cellStyle name="输出 5 3 2" xfId="4922"/>
    <cellStyle name="输出 5 4" xfId="4919"/>
    <cellStyle name="输出 6" xfId="1418"/>
    <cellStyle name="输出 6 2" xfId="2264"/>
    <cellStyle name="输出 6 2 2" xfId="4924"/>
    <cellStyle name="输出 6 3" xfId="4923"/>
    <cellStyle name="输出 7" xfId="2162"/>
    <cellStyle name="输出 7 2" xfId="4925"/>
    <cellStyle name="输出 8" xfId="2778"/>
    <cellStyle name="输出 9" xfId="4898"/>
    <cellStyle name="输入" xfId="2216"/>
    <cellStyle name="输入 2" xfId="1684"/>
    <cellStyle name="输入 2 2" xfId="2218"/>
    <cellStyle name="输入 2 2 2" xfId="2350"/>
    <cellStyle name="输入 2 2 2 2" xfId="2351"/>
    <cellStyle name="输入 2 2 2 2 2" xfId="4926"/>
    <cellStyle name="输入 2 2 2 3" xfId="2788"/>
    <cellStyle name="输入 2 2 3" xfId="2352"/>
    <cellStyle name="输入 2 2 3 2" xfId="2789"/>
    <cellStyle name="输入 2 2 4" xfId="2787"/>
    <cellStyle name="输入 2 3" xfId="2353"/>
    <cellStyle name="输入 2 3 2" xfId="2354"/>
    <cellStyle name="输入 2 3 2 2" xfId="4927"/>
    <cellStyle name="输入 2 3 3" xfId="2790"/>
    <cellStyle name="输入 2 4" xfId="2355"/>
    <cellStyle name="输入 2 4 2" xfId="4928"/>
    <cellStyle name="输入 2 5" xfId="2786"/>
    <cellStyle name="输入 3" xfId="534"/>
    <cellStyle name="输入 3 2" xfId="2356"/>
    <cellStyle name="输入 3 2 2" xfId="2357"/>
    <cellStyle name="输入 3 2 2 2" xfId="2358"/>
    <cellStyle name="输入 3 2 2 2 2" xfId="4931"/>
    <cellStyle name="输入 3 2 2 3" xfId="4930"/>
    <cellStyle name="输入 3 2 3" xfId="2359"/>
    <cellStyle name="输入 3 2 3 2" xfId="4932"/>
    <cellStyle name="输入 3 2 4" xfId="4929"/>
    <cellStyle name="输入 3 3" xfId="2190"/>
    <cellStyle name="输入 3 3 2" xfId="2360"/>
    <cellStyle name="输入 3 3 2 2" xfId="4934"/>
    <cellStyle name="输入 3 3 3" xfId="4933"/>
    <cellStyle name="输入 3 4" xfId="2277"/>
    <cellStyle name="输入 3 4 2" xfId="4935"/>
    <cellStyle name="输入 3 5" xfId="2791"/>
    <cellStyle name="输入 4" xfId="537"/>
    <cellStyle name="输入 4 2" xfId="2361"/>
    <cellStyle name="输入 4 2 2" xfId="971"/>
    <cellStyle name="输入 4 2 2 2" xfId="4938"/>
    <cellStyle name="输入 4 2 3" xfId="4937"/>
    <cellStyle name="输入 4 3" xfId="2362"/>
    <cellStyle name="输入 4 3 2" xfId="4939"/>
    <cellStyle name="输入 4 4" xfId="4936"/>
    <cellStyle name="输入 5" xfId="402"/>
    <cellStyle name="输入 5 2" xfId="2363"/>
    <cellStyle name="输入 5 2 2" xfId="1014"/>
    <cellStyle name="输入 5 2 2 2" xfId="4942"/>
    <cellStyle name="输入 5 2 3" xfId="4941"/>
    <cellStyle name="输入 5 3" xfId="2364"/>
    <cellStyle name="输入 5 3 2" xfId="4943"/>
    <cellStyle name="输入 5 4" xfId="4940"/>
    <cellStyle name="输入 6" xfId="407"/>
    <cellStyle name="输入 6 2" xfId="1006"/>
    <cellStyle name="输入 6 2 2" xfId="4945"/>
    <cellStyle name="输入 6 3" xfId="4944"/>
    <cellStyle name="输入 7" xfId="411"/>
    <cellStyle name="输入 7 2" xfId="4946"/>
    <cellStyle name="输入 8" xfId="2785"/>
    <cellStyle name="数字" xfId="2365"/>
    <cellStyle name="数字 2" xfId="2366"/>
    <cellStyle name="数字 2 2" xfId="2367"/>
    <cellStyle name="数字 2 2 2" xfId="2368"/>
    <cellStyle name="数字 2 2 2 2" xfId="929"/>
    <cellStyle name="数字 2 2 3" xfId="2369"/>
    <cellStyle name="数字 2 3" xfId="2370"/>
    <cellStyle name="数字 2 3 2" xfId="2371"/>
    <cellStyle name="数字 2 4" xfId="642"/>
    <cellStyle name="数字 3" xfId="2372"/>
    <cellStyle name="数字 3 2" xfId="2373"/>
    <cellStyle name="数字 3 2 2" xfId="2374"/>
    <cellStyle name="数字 3 3" xfId="2375"/>
    <cellStyle name="数字 4" xfId="2376"/>
    <cellStyle name="数字 4 2" xfId="2377"/>
    <cellStyle name="数字 5" xfId="2378"/>
    <cellStyle name="未定义" xfId="2379"/>
    <cellStyle name="未定义 2" xfId="4947"/>
    <cellStyle name="小数" xfId="2380"/>
    <cellStyle name="小数 2" xfId="2066"/>
    <cellStyle name="小数 2 2" xfId="2068"/>
    <cellStyle name="小数 2 2 2" xfId="1160"/>
    <cellStyle name="小数 2 2 2 2" xfId="1164"/>
    <cellStyle name="小数 2 2 3" xfId="1166"/>
    <cellStyle name="小数 2 3" xfId="2070"/>
    <cellStyle name="小数 2 3 2" xfId="1172"/>
    <cellStyle name="小数 2 4" xfId="2381"/>
    <cellStyle name="小数 3" xfId="2072"/>
    <cellStyle name="小数 3 2" xfId="2074"/>
    <cellStyle name="小数 3 2 2" xfId="2076"/>
    <cellStyle name="小数 3 3" xfId="2078"/>
    <cellStyle name="小数 4" xfId="1675"/>
    <cellStyle name="小数 4 2" xfId="2080"/>
    <cellStyle name="小数 5" xfId="2082"/>
    <cellStyle name="样式 1" xfId="2382"/>
    <cellStyle name="样式 1 2" xfId="2792"/>
    <cellStyle name="着色 1" xfId="2713"/>
    <cellStyle name="着色 1 2" xfId="2812"/>
    <cellStyle name="着色 2" xfId="2711"/>
    <cellStyle name="着色 2 2" xfId="2814"/>
    <cellStyle name="着色 3" xfId="2563"/>
    <cellStyle name="着色 3 2" xfId="2829"/>
    <cellStyle name="着色 4" xfId="2562"/>
    <cellStyle name="着色 4 2" xfId="2830"/>
    <cellStyle name="着色 5" xfId="2564"/>
    <cellStyle name="着色 5 2" xfId="2828"/>
    <cellStyle name="着色 6" xfId="2561"/>
    <cellStyle name="着色 6 2" xfId="2831"/>
    <cellStyle name="寘嬫愗傝 [0.00]_Region Orders (2)" xfId="2835"/>
    <cellStyle name="注释" xfId="1019"/>
    <cellStyle name="注释 10" xfId="2832"/>
    <cellStyle name="注释 2" xfId="1021"/>
    <cellStyle name="注释 2 2" xfId="887"/>
    <cellStyle name="注释 2 2 2" xfId="890"/>
    <cellStyle name="注释 2 2 2 2" xfId="2383"/>
    <cellStyle name="注释 2 2 2 2 2" xfId="4950"/>
    <cellStyle name="注释 2 2 2 3" xfId="2796"/>
    <cellStyle name="注释 2 2 2 4" xfId="4949"/>
    <cellStyle name="注释 2 2 3" xfId="2384"/>
    <cellStyle name="注释 2 2 3 2" xfId="2797"/>
    <cellStyle name="注释 2 2 3 3" xfId="4951"/>
    <cellStyle name="注释 2 2 4" xfId="2795"/>
    <cellStyle name="注释 2 2 5" xfId="4948"/>
    <cellStyle name="注释 2 3" xfId="893"/>
    <cellStyle name="注释 2 3 2" xfId="1621"/>
    <cellStyle name="注释 2 3 2 2" xfId="4953"/>
    <cellStyle name="注释 2 3 3" xfId="2798"/>
    <cellStyle name="注释 2 3 4" xfId="4952"/>
    <cellStyle name="注释 2 4" xfId="2385"/>
    <cellStyle name="注释 2 4 2" xfId="2799"/>
    <cellStyle name="注释 2 4 3" xfId="4954"/>
    <cellStyle name="注释 2 5" xfId="2794"/>
    <cellStyle name="注释 3" xfId="1023"/>
    <cellStyle name="注释 3 2" xfId="951"/>
    <cellStyle name="注释 3 2 2" xfId="955"/>
    <cellStyle name="注释 3 2 2 2" xfId="2386"/>
    <cellStyle name="注释 3 2 2 2 2" xfId="4957"/>
    <cellStyle name="注释 3 2 2 3" xfId="4956"/>
    <cellStyle name="注释 3 2 3" xfId="1524"/>
    <cellStyle name="注释 3 2 3 2" xfId="4958"/>
    <cellStyle name="注释 3 2 4" xfId="4955"/>
    <cellStyle name="注释 3 3" xfId="958"/>
    <cellStyle name="注释 3 3 2" xfId="2387"/>
    <cellStyle name="注释 3 3 2 2" xfId="4960"/>
    <cellStyle name="注释 3 3 3" xfId="4959"/>
    <cellStyle name="注释 3 4" xfId="2388"/>
    <cellStyle name="注释 3 4 2" xfId="4961"/>
    <cellStyle name="注释 3 5" xfId="2800"/>
    <cellStyle name="注释 4" xfId="1025"/>
    <cellStyle name="注释 4 2" xfId="1091"/>
    <cellStyle name="注释 4 2 2" xfId="1532"/>
    <cellStyle name="注释 4 2 2 2" xfId="4964"/>
    <cellStyle name="注释 4 2 3" xfId="4963"/>
    <cellStyle name="注释 4 3" xfId="1535"/>
    <cellStyle name="注释 4 3 2" xfId="4965"/>
    <cellStyle name="注释 4 4" xfId="4962"/>
    <cellStyle name="注释 5" xfId="2389"/>
    <cellStyle name="注释 5 2" xfId="2058"/>
    <cellStyle name="注释 5 2 2" xfId="256"/>
    <cellStyle name="注释 5 2 2 2" xfId="4968"/>
    <cellStyle name="注释 5 2 3" xfId="4967"/>
    <cellStyle name="注释 5 3" xfId="2390"/>
    <cellStyle name="注释 5 3 2" xfId="4969"/>
    <cellStyle name="注释 5 4" xfId="4966"/>
    <cellStyle name="注释 6" xfId="2391"/>
    <cellStyle name="注释 6 2" xfId="2392"/>
    <cellStyle name="注释 6 2 2" xfId="4971"/>
    <cellStyle name="注释 6 3" xfId="4970"/>
    <cellStyle name="注释 7" xfId="704"/>
    <cellStyle name="注释 7 2" xfId="4972"/>
    <cellStyle name="注释 8" xfId="2793"/>
    <cellStyle name="注释 9" xfId="25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0.117/Budgetserver/&#39044;&#31639;&#21496;/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0.117/DBSERVER/&#39044;&#31639;&#21496;/&#20849;&#20139;&#25968;&#25454;/&#21382;&#24180;&#20915;&#31639;/1996&#24180;/1996&#24180;&#30465;&#25253;&#20915;&#31639;/2021&#28246;&#21271;&#3046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基础编码"/>
      <sheetName val="2002年一般预算收入"/>
      <sheetName val="财政供养人员增幅"/>
      <sheetName val="工商税收"/>
      <sheetName val="参数表"/>
      <sheetName val="区划对应表"/>
      <sheetName val="C01-1"/>
      <sheetName val="四月份月报"/>
      <sheetName val="国家"/>
      <sheetName val="2009"/>
      <sheetName val="1-1余额表"/>
      <sheetName val="2-11担保分级表"/>
      <sheetName val="2-7一般分级表"/>
      <sheetName val="2-1余额分级表"/>
      <sheetName val="2-5直接分级表"/>
      <sheetName val="2-9专项分级表"/>
      <sheetName val="中央"/>
      <sheetName val="类型"/>
      <sheetName val="L24"/>
      <sheetName val="本年收入合计"/>
      <sheetName val="农业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00__x0000__x0000__x0000__x0"/>
      <sheetName val="_x0000__x0000__x005"/>
      <sheetName val="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A1:B16"/>
  <sheetViews>
    <sheetView zoomScale="85" zoomScaleNormal="85" workbookViewId="0">
      <selection activeCell="B12" sqref="B12"/>
    </sheetView>
  </sheetViews>
  <sheetFormatPr defaultColWidth="9" defaultRowHeight="14.25"/>
  <cols>
    <col min="1" max="1" width="7.375" style="5" customWidth="1"/>
    <col min="2" max="2" width="65.5" style="2" customWidth="1"/>
    <col min="3" max="7" width="9" style="2"/>
    <col min="8" max="8" width="58.625" style="2" customWidth="1"/>
    <col min="9" max="16384" width="9" style="2"/>
  </cols>
  <sheetData>
    <row r="1" spans="1:2" ht="23.25" customHeight="1">
      <c r="A1" s="5" t="s">
        <v>309</v>
      </c>
    </row>
    <row r="2" spans="1:2" s="1" customFormat="1" ht="35.1" customHeight="1">
      <c r="A2" s="132" t="s">
        <v>297</v>
      </c>
      <c r="B2" s="132"/>
    </row>
    <row r="3" spans="1:2">
      <c r="A3" s="133"/>
      <c r="B3" s="133"/>
    </row>
    <row r="4" spans="1:2" ht="30" customHeight="1">
      <c r="A4" s="134" t="s">
        <v>292</v>
      </c>
      <c r="B4" s="134"/>
    </row>
    <row r="5" spans="1:2" ht="30" customHeight="1">
      <c r="A5" s="43" t="s">
        <v>263</v>
      </c>
      <c r="B5" s="44" t="s">
        <v>320</v>
      </c>
    </row>
    <row r="6" spans="1:2" ht="30" customHeight="1">
      <c r="A6" s="43" t="s">
        <v>264</v>
      </c>
      <c r="B6" s="44" t="s">
        <v>321</v>
      </c>
    </row>
    <row r="7" spans="1:2" ht="30" customHeight="1">
      <c r="A7" s="43" t="s">
        <v>265</v>
      </c>
      <c r="B7" s="44" t="s">
        <v>322</v>
      </c>
    </row>
    <row r="8" spans="1:2" ht="30" customHeight="1">
      <c r="A8" s="43" t="s">
        <v>266</v>
      </c>
      <c r="B8" s="44" t="s">
        <v>323</v>
      </c>
    </row>
    <row r="9" spans="1:2" ht="30" customHeight="1">
      <c r="A9" s="43" t="s">
        <v>260</v>
      </c>
      <c r="B9" s="44" t="s">
        <v>324</v>
      </c>
    </row>
    <row r="10" spans="1:2" ht="30" customHeight="1">
      <c r="A10" s="43" t="s">
        <v>261</v>
      </c>
      <c r="B10" s="44" t="s">
        <v>325</v>
      </c>
    </row>
    <row r="11" spans="1:2" ht="30" customHeight="1">
      <c r="A11" s="43" t="s">
        <v>262</v>
      </c>
      <c r="B11" s="44" t="s">
        <v>326</v>
      </c>
    </row>
    <row r="12" spans="1:2" ht="30" customHeight="1">
      <c r="A12" s="43" t="s">
        <v>116</v>
      </c>
      <c r="B12" s="44" t="s">
        <v>327</v>
      </c>
    </row>
    <row r="13" spans="1:2" ht="30" customHeight="1">
      <c r="A13" s="43" t="s">
        <v>113</v>
      </c>
      <c r="B13" s="44" t="s">
        <v>328</v>
      </c>
    </row>
    <row r="14" spans="1:2" ht="30" customHeight="1">
      <c r="A14" s="43" t="s">
        <v>111</v>
      </c>
      <c r="B14" s="44" t="s">
        <v>329</v>
      </c>
    </row>
    <row r="15" spans="1:2" ht="30" customHeight="1">
      <c r="A15" s="43" t="s">
        <v>112</v>
      </c>
      <c r="B15" s="44" t="s">
        <v>330</v>
      </c>
    </row>
    <row r="16" spans="1:2" ht="30" customHeight="1">
      <c r="A16" s="43" t="s">
        <v>117</v>
      </c>
      <c r="B16" s="44" t="s">
        <v>331</v>
      </c>
    </row>
  </sheetData>
  <mergeCells count="3">
    <mergeCell ref="A2:B2"/>
    <mergeCell ref="A3:B3"/>
    <mergeCell ref="A4:B4"/>
  </mergeCells>
  <phoneticPr fontId="91"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E12"/>
  <sheetViews>
    <sheetView workbookViewId="0">
      <selection activeCell="D11" sqref="D11"/>
    </sheetView>
  </sheetViews>
  <sheetFormatPr defaultRowHeight="14.25"/>
  <cols>
    <col min="1" max="1" width="36.625" style="57" customWidth="1"/>
    <col min="2" max="2" width="25.625" style="57" customWidth="1"/>
    <col min="3" max="3" width="36.625" style="57" customWidth="1"/>
    <col min="4" max="4" width="25.625" style="57" customWidth="1"/>
    <col min="5" max="16384" width="9" style="57"/>
  </cols>
  <sheetData>
    <row r="1" spans="1:5" ht="14.25" customHeight="1">
      <c r="A1" s="137"/>
      <c r="B1" s="137"/>
      <c r="C1" s="137"/>
      <c r="D1" s="137"/>
    </row>
    <row r="2" spans="1:5" ht="24.75" customHeight="1">
      <c r="A2" s="58" t="s">
        <v>308</v>
      </c>
      <c r="B2" s="59"/>
      <c r="C2" s="59"/>
      <c r="D2" s="59"/>
    </row>
    <row r="3" spans="1:5" ht="38.25" customHeight="1">
      <c r="A3" s="135" t="s">
        <v>307</v>
      </c>
      <c r="B3" s="136"/>
      <c r="C3" s="136"/>
      <c r="D3" s="136"/>
    </row>
    <row r="4" spans="1:5" ht="22.5" customHeight="1">
      <c r="A4" s="60"/>
      <c r="B4" s="60"/>
      <c r="C4" s="60"/>
      <c r="D4" s="61" t="s">
        <v>0</v>
      </c>
    </row>
    <row r="5" spans="1:5" ht="30" customHeight="1">
      <c r="A5" s="62" t="s">
        <v>5</v>
      </c>
      <c r="B5" s="62"/>
      <c r="C5" s="62" t="s">
        <v>6</v>
      </c>
      <c r="D5" s="62"/>
    </row>
    <row r="6" spans="1:5" ht="30" customHeight="1">
      <c r="A6" s="63" t="s">
        <v>7</v>
      </c>
      <c r="B6" s="63" t="s">
        <v>277</v>
      </c>
      <c r="C6" s="63" t="s">
        <v>8</v>
      </c>
      <c r="D6" s="63" t="s">
        <v>277</v>
      </c>
    </row>
    <row r="7" spans="1:5" ht="30" customHeight="1">
      <c r="A7" s="64" t="s">
        <v>9</v>
      </c>
      <c r="B7" s="69">
        <f>'附表2-2'!D7</f>
        <v>2462.37</v>
      </c>
      <c r="C7" s="64" t="s">
        <v>295</v>
      </c>
      <c r="D7" s="68">
        <f>SUM(D8:D10)</f>
        <v>927.43</v>
      </c>
    </row>
    <row r="8" spans="1:5" ht="30" customHeight="1">
      <c r="A8" s="64" t="s">
        <v>293</v>
      </c>
      <c r="B8" s="69">
        <f>'附表2-2'!E7</f>
        <v>0</v>
      </c>
      <c r="C8" s="64" t="s">
        <v>271</v>
      </c>
      <c r="D8" s="69">
        <f>'附表2-3'!F8</f>
        <v>503.1</v>
      </c>
    </row>
    <row r="9" spans="1:5" ht="30" customHeight="1">
      <c r="A9" s="65" t="s">
        <v>259</v>
      </c>
      <c r="B9" s="69">
        <f>'附表2-2'!F7</f>
        <v>0</v>
      </c>
      <c r="C9" s="64" t="s">
        <v>272</v>
      </c>
      <c r="D9" s="69">
        <f>'附表2-3'!G8</f>
        <v>6.45</v>
      </c>
    </row>
    <row r="10" spans="1:5" ht="30" customHeight="1">
      <c r="A10" s="65" t="s">
        <v>294</v>
      </c>
      <c r="B10" s="69">
        <f>'附表2-2'!G7</f>
        <v>0</v>
      </c>
      <c r="C10" s="64" t="s">
        <v>273</v>
      </c>
      <c r="D10" s="69">
        <f>'附表2-3'!H8</f>
        <v>417.88</v>
      </c>
    </row>
    <row r="11" spans="1:5" ht="30" customHeight="1">
      <c r="A11" s="65" t="s">
        <v>16</v>
      </c>
      <c r="B11" s="69">
        <f>'附表2-2'!H7</f>
        <v>0</v>
      </c>
      <c r="C11" s="64" t="s">
        <v>296</v>
      </c>
      <c r="D11" s="69">
        <f>'附表2-3'!I8</f>
        <v>1534.94</v>
      </c>
    </row>
    <row r="12" spans="1:5" ht="30" customHeight="1">
      <c r="A12" s="66" t="s">
        <v>269</v>
      </c>
      <c r="B12" s="70">
        <f>SUM(B7:B11)</f>
        <v>2462.37</v>
      </c>
      <c r="C12" s="66" t="s">
        <v>270</v>
      </c>
      <c r="D12" s="69">
        <f>SUM(D7,D11)</f>
        <v>2462.37</v>
      </c>
      <c r="E12" s="71" t="str">
        <f>IF(B12=D12,"","错误")</f>
        <v/>
      </c>
    </row>
  </sheetData>
  <sheetProtection password="CF7A" sheet="1" objects="1" scenarios="1"/>
  <mergeCells count="2">
    <mergeCell ref="A3:D3"/>
    <mergeCell ref="A1:D1"/>
  </mergeCells>
  <phoneticPr fontId="76" type="noConversion"/>
  <printOptions horizontalCentered="1"/>
  <pageMargins left="0.43307086614173229" right="0.23622047244094491" top="0.74803149606299213" bottom="0.74803149606299213" header="0.31496062992125984" footer="0.31496062992125984"/>
  <pageSetup paperSize="9" firstPageNumber="11" fitToHeight="0"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dimension ref="A1:H14"/>
  <sheetViews>
    <sheetView workbookViewId="0">
      <selection activeCell="E10" sqref="E10"/>
    </sheetView>
  </sheetViews>
  <sheetFormatPr defaultRowHeight="14.25"/>
  <cols>
    <col min="1" max="1" width="12.25" customWidth="1"/>
    <col min="2" max="2" width="20.75" customWidth="1"/>
    <col min="3" max="8" width="15.625" style="32" customWidth="1"/>
  </cols>
  <sheetData>
    <row r="1" spans="1:8">
      <c r="A1" s="7" t="s">
        <v>310</v>
      </c>
      <c r="B1" s="6"/>
      <c r="C1" s="33"/>
      <c r="D1" s="34"/>
      <c r="E1" s="34"/>
      <c r="F1" s="35"/>
      <c r="G1" s="36"/>
      <c r="H1" s="36"/>
    </row>
    <row r="2" spans="1:8" ht="37.5" customHeight="1">
      <c r="A2" s="138" t="s">
        <v>298</v>
      </c>
      <c r="B2" s="139"/>
      <c r="C2" s="139"/>
      <c r="D2" s="139"/>
      <c r="E2" s="139"/>
      <c r="F2" s="139"/>
      <c r="G2" s="139"/>
      <c r="H2" s="139"/>
    </row>
    <row r="3" spans="1:8" ht="25.5">
      <c r="A3" s="7"/>
      <c r="B3" s="7"/>
      <c r="C3" s="37"/>
      <c r="D3" s="38"/>
      <c r="E3" s="38"/>
      <c r="F3" s="39"/>
      <c r="G3" s="141" t="s">
        <v>274</v>
      </c>
      <c r="H3" s="141"/>
    </row>
    <row r="4" spans="1:8" ht="24" customHeight="1">
      <c r="A4" s="140" t="s">
        <v>17</v>
      </c>
      <c r="B4" s="140" t="s">
        <v>18</v>
      </c>
      <c r="C4" s="142" t="s">
        <v>30</v>
      </c>
      <c r="D4" s="143"/>
      <c r="E4" s="143"/>
      <c r="F4" s="143"/>
      <c r="G4" s="143"/>
      <c r="H4" s="144"/>
    </row>
    <row r="5" spans="1:8" ht="72" customHeight="1">
      <c r="A5" s="140"/>
      <c r="B5" s="140"/>
      <c r="C5" s="21" t="s">
        <v>19</v>
      </c>
      <c r="D5" s="21" t="s">
        <v>20</v>
      </c>
      <c r="E5" s="21" t="s">
        <v>31</v>
      </c>
      <c r="F5" s="21" t="s">
        <v>21</v>
      </c>
      <c r="G5" s="40" t="s">
        <v>22</v>
      </c>
      <c r="H5" s="21" t="s">
        <v>275</v>
      </c>
    </row>
    <row r="6" spans="1:8" ht="31.5" customHeight="1">
      <c r="A6" s="19" t="s">
        <v>23</v>
      </c>
      <c r="B6" s="19" t="s">
        <v>23</v>
      </c>
      <c r="C6" s="48">
        <v>1</v>
      </c>
      <c r="D6" s="19">
        <v>2</v>
      </c>
      <c r="E6" s="48">
        <v>3</v>
      </c>
      <c r="F6" s="48">
        <v>4</v>
      </c>
      <c r="G6" s="19">
        <v>5</v>
      </c>
      <c r="H6" s="48">
        <v>6</v>
      </c>
    </row>
    <row r="7" spans="1:8" ht="31.5" customHeight="1">
      <c r="A7" s="118"/>
      <c r="B7" s="119" t="s">
        <v>291</v>
      </c>
      <c r="C7" s="120">
        <f>SUM(D7:H7)</f>
        <v>2462.37</v>
      </c>
      <c r="D7" s="120">
        <v>2462.37</v>
      </c>
      <c r="E7" s="120"/>
      <c r="F7" s="120"/>
      <c r="G7" s="120"/>
      <c r="H7" s="120"/>
    </row>
    <row r="8" spans="1:8" ht="31.5" customHeight="1">
      <c r="A8" s="8" t="s">
        <v>334</v>
      </c>
      <c r="B8" s="179" t="s">
        <v>335</v>
      </c>
      <c r="C8" s="53">
        <f t="shared" ref="C8:C14" si="0">SUM(D8:H8)</f>
        <v>2462.37</v>
      </c>
      <c r="D8" s="53">
        <v>2462.37</v>
      </c>
      <c r="E8" s="41"/>
      <c r="F8" s="41"/>
      <c r="G8" s="41"/>
      <c r="H8" s="41"/>
    </row>
    <row r="9" spans="1:8" ht="31.5" customHeight="1">
      <c r="A9" s="4"/>
      <c r="B9" s="4"/>
      <c r="C9" s="53">
        <f t="shared" si="0"/>
        <v>0</v>
      </c>
      <c r="D9" s="42"/>
      <c r="E9" s="42"/>
      <c r="F9" s="42"/>
      <c r="G9" s="42"/>
      <c r="H9" s="42"/>
    </row>
    <row r="10" spans="1:8" ht="31.5" customHeight="1">
      <c r="A10" s="4"/>
      <c r="B10" s="4"/>
      <c r="C10" s="53">
        <f t="shared" si="0"/>
        <v>0</v>
      </c>
      <c r="D10" s="42"/>
      <c r="E10" s="42"/>
      <c r="F10" s="42"/>
      <c r="G10" s="42"/>
      <c r="H10" s="42"/>
    </row>
    <row r="11" spans="1:8" ht="31.5" customHeight="1">
      <c r="A11" s="4"/>
      <c r="B11" s="4"/>
      <c r="C11" s="53">
        <f>SUM(D11:H11)</f>
        <v>0</v>
      </c>
      <c r="D11" s="42"/>
      <c r="E11" s="42"/>
      <c r="F11" s="42"/>
      <c r="G11" s="42"/>
      <c r="H11" s="42"/>
    </row>
    <row r="12" spans="1:8" ht="31.5" customHeight="1">
      <c r="A12" s="4"/>
      <c r="B12" s="4"/>
      <c r="C12" s="53">
        <f t="shared" si="0"/>
        <v>0</v>
      </c>
      <c r="D12" s="42"/>
      <c r="E12" s="42"/>
      <c r="F12" s="42"/>
      <c r="G12" s="42"/>
      <c r="H12" s="42"/>
    </row>
    <row r="13" spans="1:8" ht="31.5" customHeight="1">
      <c r="A13" s="4"/>
      <c r="B13" s="4"/>
      <c r="C13" s="53">
        <f t="shared" si="0"/>
        <v>0</v>
      </c>
      <c r="D13" s="42"/>
      <c r="E13" s="42"/>
      <c r="F13" s="42"/>
      <c r="G13" s="42"/>
      <c r="H13" s="42"/>
    </row>
    <row r="14" spans="1:8" ht="31.5" customHeight="1">
      <c r="A14" s="4"/>
      <c r="B14" s="4"/>
      <c r="C14" s="53">
        <f t="shared" si="0"/>
        <v>0</v>
      </c>
      <c r="D14" s="42"/>
      <c r="E14" s="42"/>
      <c r="F14" s="42"/>
      <c r="G14" s="42"/>
      <c r="H14" s="42"/>
    </row>
  </sheetData>
  <mergeCells count="5">
    <mergeCell ref="A2:H2"/>
    <mergeCell ref="A4:A5"/>
    <mergeCell ref="B4:B5"/>
    <mergeCell ref="G3:H3"/>
    <mergeCell ref="C4:H4"/>
  </mergeCells>
  <phoneticPr fontId="76" type="noConversion"/>
  <pageMargins left="0.43307086614173229" right="0.23622047244094491" top="0.74803149606299213" bottom="0.74803149606299213" header="0.31496062992125984" footer="0.31496062992125984"/>
  <pageSetup paperSize="9" firstPageNumber="12" fitToHeight="0"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dimension ref="A1:O19"/>
  <sheetViews>
    <sheetView topLeftCell="A4" workbookViewId="0">
      <selection activeCell="N12" sqref="N12"/>
    </sheetView>
  </sheetViews>
  <sheetFormatPr defaultRowHeight="14.25"/>
  <cols>
    <col min="1" max="1" width="9" customWidth="1"/>
    <col min="2" max="2" width="12.75" customWidth="1"/>
    <col min="3" max="3" width="9.125" customWidth="1"/>
    <col min="4" max="4" width="12.625" customWidth="1"/>
    <col min="5" max="5" width="8" customWidth="1"/>
    <col min="6" max="9" width="7.5" customWidth="1"/>
    <col min="10" max="14" width="9.625" customWidth="1"/>
    <col min="15" max="15" width="9.125" customWidth="1"/>
  </cols>
  <sheetData>
    <row r="1" spans="1:15" ht="25.5">
      <c r="A1" s="9" t="s">
        <v>311</v>
      </c>
      <c r="B1" s="10"/>
      <c r="C1" s="10"/>
      <c r="D1" s="10"/>
      <c r="E1" s="10"/>
      <c r="F1" s="10"/>
      <c r="G1" s="10"/>
      <c r="H1" s="10"/>
      <c r="I1" s="10"/>
      <c r="J1" s="10"/>
      <c r="K1" s="10"/>
      <c r="L1" s="10"/>
      <c r="M1" s="3"/>
      <c r="N1" s="3"/>
      <c r="O1" s="3"/>
    </row>
    <row r="2" spans="1:15" ht="20.25">
      <c r="A2" s="145" t="s">
        <v>299</v>
      </c>
      <c r="B2" s="145"/>
      <c r="C2" s="145"/>
      <c r="D2" s="145"/>
      <c r="E2" s="145"/>
      <c r="F2" s="145"/>
      <c r="G2" s="145"/>
      <c r="H2" s="145"/>
      <c r="I2" s="145"/>
      <c r="J2" s="145"/>
      <c r="K2" s="145"/>
      <c r="L2" s="145"/>
      <c r="M2" s="145"/>
      <c r="N2" s="145"/>
      <c r="O2" s="145"/>
    </row>
    <row r="3" spans="1:15">
      <c r="A3" s="11"/>
      <c r="B3" s="11"/>
      <c r="C3" s="11"/>
      <c r="D3" s="11"/>
      <c r="E3" s="11"/>
      <c r="F3" s="11"/>
      <c r="G3" s="11"/>
      <c r="H3" s="11"/>
      <c r="I3" s="11"/>
      <c r="J3" s="11"/>
      <c r="K3" s="11"/>
      <c r="L3" s="11"/>
      <c r="M3" s="11"/>
      <c r="N3" s="152" t="s">
        <v>0</v>
      </c>
      <c r="O3" s="152"/>
    </row>
    <row r="4" spans="1:15" s="18" customFormat="1" ht="13.5">
      <c r="A4" s="146" t="s">
        <v>17</v>
      </c>
      <c r="B4" s="146" t="s">
        <v>18</v>
      </c>
      <c r="C4" s="146" t="s">
        <v>24</v>
      </c>
      <c r="D4" s="146" t="s">
        <v>25</v>
      </c>
      <c r="E4" s="146" t="s">
        <v>276</v>
      </c>
      <c r="F4" s="146" t="s">
        <v>26</v>
      </c>
      <c r="G4" s="146" t="s">
        <v>27</v>
      </c>
      <c r="H4" s="146" t="s">
        <v>28</v>
      </c>
      <c r="I4" s="146" t="s">
        <v>29</v>
      </c>
      <c r="J4" s="20" t="s">
        <v>30</v>
      </c>
      <c r="K4" s="20"/>
      <c r="L4" s="20"/>
      <c r="M4" s="20"/>
      <c r="N4" s="20"/>
      <c r="O4" s="20"/>
    </row>
    <row r="5" spans="1:15" s="18" customFormat="1" ht="43.15" customHeight="1">
      <c r="A5" s="147"/>
      <c r="B5" s="147"/>
      <c r="C5" s="147"/>
      <c r="D5" s="147"/>
      <c r="E5" s="147"/>
      <c r="F5" s="147"/>
      <c r="G5" s="147"/>
      <c r="H5" s="147"/>
      <c r="I5" s="147"/>
      <c r="J5" s="146" t="s">
        <v>276</v>
      </c>
      <c r="K5" s="146" t="s">
        <v>20</v>
      </c>
      <c r="L5" s="146" t="s">
        <v>31</v>
      </c>
      <c r="M5" s="146" t="s">
        <v>21</v>
      </c>
      <c r="N5" s="150" t="s">
        <v>22</v>
      </c>
      <c r="O5" s="146" t="s">
        <v>32</v>
      </c>
    </row>
    <row r="6" spans="1:15" s="18" customFormat="1" ht="13.5">
      <c r="A6" s="148"/>
      <c r="B6" s="148"/>
      <c r="C6" s="148"/>
      <c r="D6" s="148"/>
      <c r="E6" s="148"/>
      <c r="F6" s="148"/>
      <c r="G6" s="148"/>
      <c r="H6" s="148"/>
      <c r="I6" s="148"/>
      <c r="J6" s="148"/>
      <c r="K6" s="148"/>
      <c r="L6" s="148"/>
      <c r="M6" s="148"/>
      <c r="N6" s="151"/>
      <c r="O6" s="148"/>
    </row>
    <row r="7" spans="1:15" s="18" customFormat="1" ht="20.100000000000001" customHeight="1">
      <c r="A7" s="22" t="s">
        <v>23</v>
      </c>
      <c r="B7" s="22" t="s">
        <v>23</v>
      </c>
      <c r="C7" s="22" t="s">
        <v>23</v>
      </c>
      <c r="D7" s="22" t="s">
        <v>23</v>
      </c>
      <c r="E7" s="22">
        <v>1</v>
      </c>
      <c r="F7" s="22">
        <v>2</v>
      </c>
      <c r="G7" s="22">
        <v>3</v>
      </c>
      <c r="H7" s="22">
        <v>4</v>
      </c>
      <c r="I7" s="22">
        <v>5</v>
      </c>
      <c r="J7" s="22">
        <v>6</v>
      </c>
      <c r="K7" s="22">
        <v>7</v>
      </c>
      <c r="L7" s="22">
        <v>8</v>
      </c>
      <c r="M7" s="22">
        <v>9</v>
      </c>
      <c r="N7" s="22">
        <v>10</v>
      </c>
      <c r="O7" s="22">
        <v>11</v>
      </c>
    </row>
    <row r="8" spans="1:15" s="18" customFormat="1" ht="20.100000000000001" customHeight="1">
      <c r="A8" s="121"/>
      <c r="B8" s="122" t="s">
        <v>291</v>
      </c>
      <c r="C8" s="123"/>
      <c r="D8" s="123"/>
      <c r="E8" s="182">
        <f>SUM(F8:I8)</f>
        <v>2462.37</v>
      </c>
      <c r="F8" s="182">
        <v>503.1</v>
      </c>
      <c r="G8" s="182">
        <v>6.45</v>
      </c>
      <c r="H8" s="182">
        <v>417.88</v>
      </c>
      <c r="I8" s="182">
        <v>1534.94</v>
      </c>
      <c r="J8" s="182">
        <f>SUM(K8:O8)</f>
        <v>2462.37</v>
      </c>
      <c r="K8" s="183">
        <v>2462.37</v>
      </c>
      <c r="L8" s="183"/>
      <c r="M8" s="183"/>
      <c r="N8" s="183"/>
      <c r="O8" s="183"/>
    </row>
    <row r="9" spans="1:15" s="18" customFormat="1" ht="30" customHeight="1">
      <c r="A9" s="12" t="s">
        <v>334</v>
      </c>
      <c r="B9" s="180" t="s">
        <v>336</v>
      </c>
      <c r="C9" s="184">
        <v>2120101</v>
      </c>
      <c r="D9" s="181" t="s">
        <v>337</v>
      </c>
      <c r="E9" s="182">
        <f t="shared" ref="E9:E18" si="0">SUM(F9:I9)</f>
        <v>927.43</v>
      </c>
      <c r="F9" s="182">
        <v>503.1</v>
      </c>
      <c r="G9" s="182">
        <v>6.45</v>
      </c>
      <c r="H9" s="182">
        <v>417.88</v>
      </c>
      <c r="I9" s="182"/>
      <c r="J9" s="182">
        <f t="shared" ref="J9:J18" si="1">SUM(K9:O9)</f>
        <v>927.43</v>
      </c>
      <c r="K9" s="183">
        <v>927.43</v>
      </c>
      <c r="L9" s="183"/>
      <c r="M9" s="183"/>
      <c r="N9" s="183"/>
      <c r="O9" s="183"/>
    </row>
    <row r="10" spans="1:15" ht="30" customHeight="1">
      <c r="A10" s="12" t="s">
        <v>334</v>
      </c>
      <c r="B10" s="180" t="s">
        <v>336</v>
      </c>
      <c r="C10" s="42">
        <v>2120104</v>
      </c>
      <c r="D10" s="181" t="s">
        <v>338</v>
      </c>
      <c r="E10" s="182">
        <f t="shared" si="0"/>
        <v>300</v>
      </c>
      <c r="F10" s="182"/>
      <c r="G10" s="182"/>
      <c r="H10" s="182"/>
      <c r="I10" s="182">
        <v>300</v>
      </c>
      <c r="J10" s="182">
        <f t="shared" si="1"/>
        <v>300</v>
      </c>
      <c r="K10" s="183">
        <v>300</v>
      </c>
      <c r="L10" s="183"/>
      <c r="M10" s="183"/>
      <c r="N10" s="183"/>
      <c r="O10" s="183"/>
    </row>
    <row r="11" spans="1:15" ht="30" customHeight="1">
      <c r="A11" s="12" t="s">
        <v>334</v>
      </c>
      <c r="B11" s="180" t="s">
        <v>336</v>
      </c>
      <c r="C11" s="42">
        <v>2120501</v>
      </c>
      <c r="D11" s="181" t="s">
        <v>340</v>
      </c>
      <c r="E11" s="182">
        <f t="shared" si="0"/>
        <v>1234.94</v>
      </c>
      <c r="F11" s="182"/>
      <c r="G11" s="182"/>
      <c r="H11" s="182"/>
      <c r="I11" s="182">
        <v>1234.94</v>
      </c>
      <c r="J11" s="182">
        <f t="shared" si="1"/>
        <v>1234.94</v>
      </c>
      <c r="K11" s="183">
        <v>1234.94</v>
      </c>
      <c r="L11" s="183"/>
      <c r="M11" s="183"/>
      <c r="N11" s="183"/>
      <c r="O11" s="183"/>
    </row>
    <row r="12" spans="1:15" ht="20.100000000000001" customHeight="1">
      <c r="A12" s="4"/>
      <c r="B12" s="4"/>
      <c r="C12" s="4"/>
      <c r="D12" s="4"/>
      <c r="E12" s="13">
        <f t="shared" si="0"/>
        <v>0</v>
      </c>
      <c r="F12" s="4"/>
      <c r="G12" s="4"/>
      <c r="H12" s="4"/>
      <c r="I12" s="4"/>
      <c r="J12" s="13">
        <f t="shared" si="1"/>
        <v>0</v>
      </c>
      <c r="K12" s="4"/>
      <c r="L12" s="4"/>
      <c r="M12" s="4"/>
      <c r="N12" s="4"/>
      <c r="O12" s="4"/>
    </row>
    <row r="13" spans="1:15" ht="20.100000000000001" customHeight="1">
      <c r="A13" s="4"/>
      <c r="B13" s="4"/>
      <c r="C13" s="4"/>
      <c r="D13" s="4"/>
      <c r="E13" s="13">
        <f t="shared" si="0"/>
        <v>0</v>
      </c>
      <c r="F13" s="4"/>
      <c r="G13" s="4"/>
      <c r="H13" s="4"/>
      <c r="I13" s="4"/>
      <c r="J13" s="13">
        <f t="shared" si="1"/>
        <v>0</v>
      </c>
      <c r="K13" s="4"/>
      <c r="L13" s="4"/>
      <c r="M13" s="4"/>
      <c r="N13" s="4"/>
      <c r="O13" s="4"/>
    </row>
    <row r="14" spans="1:15" ht="20.100000000000001" customHeight="1">
      <c r="A14" s="4"/>
      <c r="B14" s="4"/>
      <c r="C14" s="4"/>
      <c r="D14" s="4"/>
      <c r="E14" s="13">
        <f t="shared" si="0"/>
        <v>0</v>
      </c>
      <c r="F14" s="4"/>
      <c r="G14" s="4"/>
      <c r="H14" s="4"/>
      <c r="I14" s="4"/>
      <c r="J14" s="13">
        <f t="shared" si="1"/>
        <v>0</v>
      </c>
      <c r="K14" s="4"/>
      <c r="L14" s="4"/>
      <c r="M14" s="4"/>
      <c r="N14" s="4"/>
      <c r="O14" s="4"/>
    </row>
    <row r="15" spans="1:15" ht="20.100000000000001" customHeight="1">
      <c r="A15" s="4"/>
      <c r="B15" s="4"/>
      <c r="C15" s="4"/>
      <c r="D15" s="4"/>
      <c r="E15" s="13">
        <f t="shared" si="0"/>
        <v>0</v>
      </c>
      <c r="F15" s="4"/>
      <c r="G15" s="4"/>
      <c r="H15" s="4"/>
      <c r="I15" s="4"/>
      <c r="J15" s="13">
        <f t="shared" si="1"/>
        <v>0</v>
      </c>
      <c r="K15" s="4"/>
      <c r="L15" s="4"/>
      <c r="M15" s="4"/>
      <c r="N15" s="4"/>
      <c r="O15" s="4"/>
    </row>
    <row r="16" spans="1:15" ht="20.100000000000001" customHeight="1">
      <c r="A16" s="4"/>
      <c r="B16" s="4"/>
      <c r="C16" s="4"/>
      <c r="D16" s="4"/>
      <c r="E16" s="13">
        <f t="shared" si="0"/>
        <v>0</v>
      </c>
      <c r="F16" s="4"/>
      <c r="G16" s="4"/>
      <c r="H16" s="4"/>
      <c r="I16" s="4"/>
      <c r="J16" s="13">
        <f t="shared" si="1"/>
        <v>0</v>
      </c>
      <c r="K16" s="4"/>
      <c r="L16" s="4"/>
      <c r="M16" s="4"/>
      <c r="N16" s="4"/>
      <c r="O16" s="4"/>
    </row>
    <row r="17" spans="1:15" ht="20.100000000000001" customHeight="1">
      <c r="A17" s="4"/>
      <c r="B17" s="4"/>
      <c r="C17" s="4"/>
      <c r="D17" s="4"/>
      <c r="E17" s="13">
        <f t="shared" si="0"/>
        <v>0</v>
      </c>
      <c r="F17" s="4"/>
      <c r="G17" s="4"/>
      <c r="H17" s="4"/>
      <c r="I17" s="4"/>
      <c r="J17" s="13">
        <f t="shared" si="1"/>
        <v>0</v>
      </c>
      <c r="K17" s="4"/>
      <c r="L17" s="4"/>
      <c r="M17" s="4"/>
      <c r="N17" s="4"/>
      <c r="O17" s="4"/>
    </row>
    <row r="18" spans="1:15" ht="20.100000000000001" customHeight="1">
      <c r="A18" s="4"/>
      <c r="B18" s="4"/>
      <c r="C18" s="4"/>
      <c r="D18" s="4"/>
      <c r="E18" s="13">
        <f t="shared" si="0"/>
        <v>0</v>
      </c>
      <c r="F18" s="4"/>
      <c r="G18" s="4"/>
      <c r="H18" s="4"/>
      <c r="I18" s="4"/>
      <c r="J18" s="13">
        <f t="shared" si="1"/>
        <v>0</v>
      </c>
      <c r="K18" s="4"/>
      <c r="L18" s="4"/>
      <c r="M18" s="4"/>
      <c r="N18" s="4"/>
      <c r="O18" s="4"/>
    </row>
    <row r="19" spans="1:15" ht="64.900000000000006" customHeight="1">
      <c r="A19" s="149" t="s">
        <v>289</v>
      </c>
      <c r="B19" s="149"/>
      <c r="C19" s="149"/>
      <c r="D19" s="149"/>
      <c r="E19" s="149"/>
      <c r="F19" s="149"/>
      <c r="G19" s="149"/>
      <c r="H19" s="149"/>
      <c r="I19" s="149"/>
      <c r="J19" s="149"/>
      <c r="K19" s="149"/>
      <c r="L19" s="149"/>
      <c r="M19" s="149"/>
      <c r="N19" s="149"/>
      <c r="O19" s="149"/>
    </row>
  </sheetData>
  <mergeCells count="18">
    <mergeCell ref="A19:O19"/>
    <mergeCell ref="L5:L6"/>
    <mergeCell ref="N5:N6"/>
    <mergeCell ref="O5:O6"/>
    <mergeCell ref="N3:O3"/>
    <mergeCell ref="A2:O2"/>
    <mergeCell ref="G4:G6"/>
    <mergeCell ref="H4:H6"/>
    <mergeCell ref="I4:I6"/>
    <mergeCell ref="J5:J6"/>
    <mergeCell ref="M5:M6"/>
    <mergeCell ref="A4:A6"/>
    <mergeCell ref="B4:B6"/>
    <mergeCell ref="C4:C6"/>
    <mergeCell ref="D4:D6"/>
    <mergeCell ref="E4:E6"/>
    <mergeCell ref="F4:F6"/>
    <mergeCell ref="K5:K6"/>
  </mergeCells>
  <phoneticPr fontId="76" type="noConversion"/>
  <pageMargins left="0.23622047244094491" right="0.23622047244094491" top="0.74803149606299213" bottom="0.74803149606299213" header="0.31496062992125984" footer="0.31496062992125984"/>
  <pageSetup paperSize="9" scale="95" firstPageNumber="13" fitToHeight="0"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dimension ref="A1:G13"/>
  <sheetViews>
    <sheetView topLeftCell="A4" workbookViewId="0">
      <selection activeCell="F7" sqref="F7"/>
    </sheetView>
  </sheetViews>
  <sheetFormatPr defaultRowHeight="14.25"/>
  <cols>
    <col min="1" max="1" width="36.625" style="57" customWidth="1"/>
    <col min="2" max="2" width="25.625" style="57" customWidth="1"/>
    <col min="3" max="3" width="36.625" style="57" customWidth="1"/>
    <col min="4" max="4" width="25.625" style="57" customWidth="1"/>
    <col min="5" max="16384" width="9" style="57"/>
  </cols>
  <sheetData>
    <row r="1" spans="1:7">
      <c r="A1" s="58" t="s">
        <v>312</v>
      </c>
      <c r="B1" s="59"/>
      <c r="C1" s="59"/>
      <c r="D1" s="59"/>
    </row>
    <row r="2" spans="1:7" ht="41.25" customHeight="1">
      <c r="A2" s="153" t="s">
        <v>332</v>
      </c>
      <c r="B2" s="154"/>
      <c r="C2" s="154"/>
      <c r="D2" s="154"/>
    </row>
    <row r="3" spans="1:7" ht="18.75" customHeight="1">
      <c r="A3" s="72"/>
      <c r="B3" s="72"/>
      <c r="C3" s="72"/>
      <c r="D3" s="73" t="s">
        <v>0</v>
      </c>
    </row>
    <row r="4" spans="1:7" s="75" customFormat="1" ht="31.5" customHeight="1">
      <c r="A4" s="74" t="s">
        <v>5</v>
      </c>
      <c r="B4" s="74"/>
      <c r="C4" s="74" t="s">
        <v>6</v>
      </c>
      <c r="D4" s="74"/>
    </row>
    <row r="5" spans="1:7" s="75" customFormat="1" ht="30" customHeight="1">
      <c r="A5" s="76" t="s">
        <v>7</v>
      </c>
      <c r="B5" s="76" t="s">
        <v>257</v>
      </c>
      <c r="C5" s="76" t="s">
        <v>8</v>
      </c>
      <c r="D5" s="76" t="s">
        <v>258</v>
      </c>
    </row>
    <row r="6" spans="1:7" s="75" customFormat="1" ht="30" customHeight="1">
      <c r="A6" s="77" t="s">
        <v>9</v>
      </c>
      <c r="B6" s="81">
        <f>'附表2-5'!C7</f>
        <v>2462.37</v>
      </c>
      <c r="C6" s="77" t="s">
        <v>10</v>
      </c>
      <c r="D6" s="80">
        <f>'附表2-5'!D7</f>
        <v>927.43</v>
      </c>
      <c r="E6" s="82" t="str">
        <f>IF(B6='附表2-1'!B7,"","错误")</f>
        <v/>
      </c>
      <c r="F6" s="82" t="str">
        <f>IF(D6&lt;='附表2-1'!D7,"","错误")</f>
        <v/>
      </c>
      <c r="G6" s="82" t="str">
        <f>IF(D6=D7+D8+D9,"","错误")</f>
        <v/>
      </c>
    </row>
    <row r="7" spans="1:7" s="75" customFormat="1" ht="30" customHeight="1">
      <c r="A7" s="77" t="s">
        <v>14</v>
      </c>
      <c r="B7" s="81">
        <f>'附表2-6'!C7</f>
        <v>0</v>
      </c>
      <c r="C7" s="77" t="s">
        <v>11</v>
      </c>
      <c r="D7" s="78">
        <v>503.1</v>
      </c>
      <c r="E7" s="82" t="str">
        <f>IF(B7='附表2-1'!B8,"","错误")</f>
        <v/>
      </c>
      <c r="F7" s="82" t="str">
        <f>IF(D7&lt;='附表2-1'!D8,"","错误")</f>
        <v/>
      </c>
    </row>
    <row r="8" spans="1:7" s="75" customFormat="1" ht="30" customHeight="1">
      <c r="A8" s="77"/>
      <c r="B8" s="78"/>
      <c r="C8" s="77" t="s">
        <v>12</v>
      </c>
      <c r="D8" s="78">
        <v>6.45</v>
      </c>
      <c r="F8" s="82" t="str">
        <f>IF(D8&lt;='附表2-1'!D9,"","错误")</f>
        <v/>
      </c>
    </row>
    <row r="9" spans="1:7" s="75" customFormat="1" ht="30" customHeight="1">
      <c r="A9" s="77"/>
      <c r="B9" s="78"/>
      <c r="C9" s="77" t="s">
        <v>13</v>
      </c>
      <c r="D9" s="78">
        <v>417.88</v>
      </c>
      <c r="F9" s="82" t="str">
        <f>IF(D9&lt;='附表2-1'!D10,"","错误")</f>
        <v/>
      </c>
    </row>
    <row r="10" spans="1:7" s="75" customFormat="1" ht="30" customHeight="1">
      <c r="A10" s="77"/>
      <c r="B10" s="78"/>
      <c r="C10" s="77" t="s">
        <v>15</v>
      </c>
      <c r="D10" s="83">
        <f>'附表2-5'!E7</f>
        <v>1534.94</v>
      </c>
      <c r="F10" s="82" t="str">
        <f>IF(D10&lt;='附表2-1'!D11,"","错误")</f>
        <v/>
      </c>
    </row>
    <row r="11" spans="1:7" s="75" customFormat="1" ht="30" customHeight="1">
      <c r="A11" s="77"/>
      <c r="B11" s="78"/>
      <c r="C11" s="77"/>
      <c r="D11" s="78"/>
    </row>
    <row r="12" spans="1:7" s="75" customFormat="1" ht="30" customHeight="1">
      <c r="A12" s="77"/>
      <c r="B12" s="78"/>
      <c r="C12" s="77"/>
      <c r="D12" s="78"/>
    </row>
    <row r="13" spans="1:7" s="75" customFormat="1" ht="30" customHeight="1">
      <c r="A13" s="79" t="s">
        <v>278</v>
      </c>
      <c r="B13" s="83">
        <f>SUM(B6:B12)</f>
        <v>2462.37</v>
      </c>
      <c r="C13" s="79" t="s">
        <v>279</v>
      </c>
      <c r="D13" s="81">
        <f>SUM(D6,D10)</f>
        <v>2462.37</v>
      </c>
      <c r="E13" s="71" t="str">
        <f>IF(B13=D13,"","错误")</f>
        <v/>
      </c>
    </row>
  </sheetData>
  <sheetProtection password="CF7A" sheet="1" objects="1" scenarios="1"/>
  <mergeCells count="1">
    <mergeCell ref="A2:D2"/>
  </mergeCells>
  <phoneticPr fontId="76" type="noConversion"/>
  <pageMargins left="0.43307086614173229" right="0.23622047244094491" top="0.74803149606299213" bottom="0.74803149606299213" header="0.31496062992125984" footer="0.31496062992125984"/>
  <pageSetup paperSize="9" firstPageNumber="14" fitToHeight="0" orientation="landscape" useFirstPageNumber="1" r:id="rId1"/>
  <headerFooter alignWithMargins="0"/>
</worksheet>
</file>

<file path=xl/worksheets/sheet6.xml><?xml version="1.0" encoding="utf-8"?>
<worksheet xmlns="http://schemas.openxmlformats.org/spreadsheetml/2006/main" xmlns:r="http://schemas.openxmlformats.org/officeDocument/2006/relationships">
  <dimension ref="A1:E23"/>
  <sheetViews>
    <sheetView topLeftCell="A7" workbookViewId="0">
      <selection activeCell="E10" sqref="E10"/>
    </sheetView>
  </sheetViews>
  <sheetFormatPr defaultRowHeight="14.25"/>
  <cols>
    <col min="1" max="1" width="18.875" customWidth="1"/>
    <col min="2" max="2" width="14" customWidth="1"/>
    <col min="3" max="3" width="12.5" customWidth="1"/>
    <col min="4" max="4" width="14.125" customWidth="1"/>
    <col min="5" max="5" width="15.875" customWidth="1"/>
  </cols>
  <sheetData>
    <row r="1" spans="1:5">
      <c r="A1" s="14" t="s">
        <v>313</v>
      </c>
      <c r="B1" s="14"/>
      <c r="C1" s="14"/>
      <c r="D1" s="15"/>
      <c r="E1" s="15"/>
    </row>
    <row r="2" spans="1:5" ht="38.25" customHeight="1">
      <c r="A2" s="157" t="s">
        <v>300</v>
      </c>
      <c r="B2" s="157"/>
      <c r="C2" s="157"/>
      <c r="D2" s="157"/>
      <c r="E2" s="157"/>
    </row>
    <row r="3" spans="1:5">
      <c r="A3" s="16"/>
      <c r="B3" s="16"/>
      <c r="C3" s="16"/>
      <c r="D3" s="17"/>
      <c r="E3" s="50" t="s">
        <v>0</v>
      </c>
    </row>
    <row r="4" spans="1:5" s="18" customFormat="1" ht="24.95" customHeight="1">
      <c r="A4" s="158" t="s">
        <v>24</v>
      </c>
      <c r="B4" s="158" t="s">
        <v>25</v>
      </c>
      <c r="C4" s="158" t="s">
        <v>33</v>
      </c>
      <c r="D4" s="159" t="s">
        <v>34</v>
      </c>
      <c r="E4" s="159"/>
    </row>
    <row r="5" spans="1:5" s="18" customFormat="1" ht="24.95" customHeight="1">
      <c r="A5" s="158"/>
      <c r="B5" s="158"/>
      <c r="C5" s="158"/>
      <c r="D5" s="23" t="s">
        <v>35</v>
      </c>
      <c r="E5" s="24" t="s">
        <v>29</v>
      </c>
    </row>
    <row r="6" spans="1:5" s="18" customFormat="1" ht="24.95" customHeight="1">
      <c r="A6" s="25" t="s">
        <v>23</v>
      </c>
      <c r="B6" s="25" t="s">
        <v>23</v>
      </c>
      <c r="C6" s="25">
        <v>1</v>
      </c>
      <c r="D6" s="26">
        <v>2</v>
      </c>
      <c r="E6" s="26">
        <v>3</v>
      </c>
    </row>
    <row r="7" spans="1:5" s="18" customFormat="1" ht="24.95" customHeight="1">
      <c r="A7" s="124"/>
      <c r="B7" s="125" t="s">
        <v>291</v>
      </c>
      <c r="C7" s="126">
        <f>SUM(D7:E7)</f>
        <v>2462.37</v>
      </c>
      <c r="D7" s="127">
        <v>927.43</v>
      </c>
      <c r="E7" s="127">
        <v>1534.94</v>
      </c>
    </row>
    <row r="8" spans="1:5" s="18" customFormat="1" ht="24.95" customHeight="1">
      <c r="A8" s="29" t="s">
        <v>333</v>
      </c>
      <c r="B8" s="186" t="s">
        <v>341</v>
      </c>
      <c r="C8" s="54">
        <f t="shared" ref="C8:C21" si="0">SUM(D8:E8)</f>
        <v>2462.37</v>
      </c>
      <c r="D8" s="55">
        <v>927.43</v>
      </c>
      <c r="E8" s="55">
        <v>1534.94</v>
      </c>
    </row>
    <row r="9" spans="1:5" s="18" customFormat="1" ht="24.95" customHeight="1">
      <c r="A9" s="185">
        <v>21201</v>
      </c>
      <c r="B9" s="187" t="s">
        <v>342</v>
      </c>
      <c r="C9" s="54">
        <f t="shared" si="0"/>
        <v>1227.43</v>
      </c>
      <c r="D9" s="55">
        <v>927.43</v>
      </c>
      <c r="E9" s="55">
        <v>300</v>
      </c>
    </row>
    <row r="10" spans="1:5" s="18" customFormat="1" ht="24.95" customHeight="1">
      <c r="A10" s="185">
        <v>2120104</v>
      </c>
      <c r="B10" s="187" t="s">
        <v>343</v>
      </c>
      <c r="C10" s="54">
        <f t="shared" si="0"/>
        <v>300</v>
      </c>
      <c r="D10" s="55"/>
      <c r="E10" s="55">
        <v>300</v>
      </c>
    </row>
    <row r="11" spans="1:5" s="18" customFormat="1" ht="24.95" customHeight="1">
      <c r="A11" s="185">
        <v>2120101</v>
      </c>
      <c r="B11" s="188" t="s">
        <v>344</v>
      </c>
      <c r="C11" s="54">
        <f t="shared" si="0"/>
        <v>927.43</v>
      </c>
      <c r="D11" s="55">
        <v>927.43</v>
      </c>
      <c r="E11" s="55"/>
    </row>
    <row r="12" spans="1:5" s="18" customFormat="1" ht="24.95" customHeight="1">
      <c r="A12" s="185">
        <v>21205</v>
      </c>
      <c r="B12" s="187" t="s">
        <v>339</v>
      </c>
      <c r="C12" s="54">
        <f t="shared" si="0"/>
        <v>1234.94</v>
      </c>
      <c r="D12" s="55"/>
      <c r="E12" s="55">
        <v>1234.94</v>
      </c>
    </row>
    <row r="13" spans="1:5" s="18" customFormat="1" ht="24.95" customHeight="1">
      <c r="A13" s="185">
        <v>2120501</v>
      </c>
      <c r="B13" s="187" t="s">
        <v>339</v>
      </c>
      <c r="C13" s="54">
        <f t="shared" si="0"/>
        <v>1234.94</v>
      </c>
      <c r="D13" s="55"/>
      <c r="E13" s="55">
        <v>1234.94</v>
      </c>
    </row>
    <row r="14" spans="1:5" s="18" customFormat="1" ht="24.95" customHeight="1">
      <c r="A14" s="185"/>
      <c r="B14" s="187"/>
      <c r="C14" s="54">
        <f t="shared" si="0"/>
        <v>0</v>
      </c>
      <c r="D14" s="55"/>
      <c r="E14" s="55"/>
    </row>
    <row r="15" spans="1:5" s="18" customFormat="1" ht="24.95" customHeight="1">
      <c r="A15" s="185"/>
      <c r="B15" s="187"/>
      <c r="C15" s="54">
        <f t="shared" si="0"/>
        <v>0</v>
      </c>
      <c r="D15" s="55"/>
      <c r="E15" s="55"/>
    </row>
    <row r="16" spans="1:5" s="18" customFormat="1" ht="24.95" customHeight="1">
      <c r="A16" s="28"/>
      <c r="B16" s="28"/>
      <c r="C16" s="54">
        <f t="shared" si="0"/>
        <v>0</v>
      </c>
      <c r="D16" s="55"/>
      <c r="E16" s="55"/>
    </row>
    <row r="17" spans="1:5" s="18" customFormat="1" ht="24.95" customHeight="1">
      <c r="A17" s="28"/>
      <c r="B17" s="28"/>
      <c r="C17" s="54">
        <f t="shared" si="0"/>
        <v>0</v>
      </c>
      <c r="D17" s="55"/>
      <c r="E17" s="55"/>
    </row>
    <row r="18" spans="1:5" s="18" customFormat="1" ht="24.95" customHeight="1">
      <c r="A18" s="28"/>
      <c r="B18" s="28"/>
      <c r="C18" s="54">
        <f t="shared" si="0"/>
        <v>0</v>
      </c>
      <c r="D18" s="55"/>
      <c r="E18" s="55"/>
    </row>
    <row r="19" spans="1:5" s="18" customFormat="1" ht="24.95" customHeight="1">
      <c r="A19" s="28"/>
      <c r="B19" s="28"/>
      <c r="C19" s="54">
        <f t="shared" si="0"/>
        <v>0</v>
      </c>
      <c r="D19" s="55"/>
      <c r="E19" s="55"/>
    </row>
    <row r="20" spans="1:5" s="18" customFormat="1" ht="24.95" customHeight="1">
      <c r="A20" s="28"/>
      <c r="B20" s="28"/>
      <c r="C20" s="54">
        <f t="shared" si="0"/>
        <v>0</v>
      </c>
      <c r="D20" s="55"/>
      <c r="E20" s="55"/>
    </row>
    <row r="21" spans="1:5" s="18" customFormat="1" ht="24.95" customHeight="1">
      <c r="A21" s="28"/>
      <c r="B21" s="28"/>
      <c r="C21" s="54">
        <f t="shared" si="0"/>
        <v>0</v>
      </c>
      <c r="D21" s="55"/>
      <c r="E21" s="55"/>
    </row>
    <row r="22" spans="1:5" s="18" customFormat="1" ht="16.5">
      <c r="A22" s="155" t="s">
        <v>288</v>
      </c>
      <c r="B22" s="155"/>
      <c r="C22" s="155"/>
      <c r="D22" s="155"/>
      <c r="E22" s="155"/>
    </row>
    <row r="23" spans="1:5" s="18" customFormat="1" ht="16.5">
      <c r="A23" s="156"/>
      <c r="B23" s="156"/>
      <c r="C23" s="156"/>
      <c r="D23" s="156"/>
      <c r="E23" s="156"/>
    </row>
  </sheetData>
  <mergeCells count="7">
    <mergeCell ref="A22:E22"/>
    <mergeCell ref="A23:E23"/>
    <mergeCell ref="A2:E2"/>
    <mergeCell ref="A4:A5"/>
    <mergeCell ref="B4:B5"/>
    <mergeCell ref="C4:C5"/>
    <mergeCell ref="D4:E4"/>
  </mergeCells>
  <phoneticPr fontId="76" type="noConversion"/>
  <printOptions horizontalCentered="1"/>
  <pageMargins left="0.23622047244094491" right="0.23622047244094491" top="0.74803149606299213" bottom="0.74803149606299213" header="0.31496062992125984" footer="0.31496062992125984"/>
  <pageSetup paperSize="9" firstPageNumber="15" fitToHeight="0" orientation="portrait" useFirstPageNumber="1" r:id="rId1"/>
  <headerFooter alignWithMargins="0"/>
</worksheet>
</file>

<file path=xl/worksheets/sheet7.xml><?xml version="1.0" encoding="utf-8"?>
<worksheet xmlns="http://schemas.openxmlformats.org/spreadsheetml/2006/main" xmlns:r="http://schemas.openxmlformats.org/officeDocument/2006/relationships">
  <dimension ref="A1:E24"/>
  <sheetViews>
    <sheetView workbookViewId="0">
      <selection activeCell="B12" sqref="B12"/>
    </sheetView>
  </sheetViews>
  <sheetFormatPr defaultRowHeight="14.25"/>
  <cols>
    <col min="1" max="1" width="15.75" customWidth="1"/>
    <col min="2" max="2" width="23.625" customWidth="1"/>
    <col min="3" max="5" width="15.25" customWidth="1"/>
  </cols>
  <sheetData>
    <row r="1" spans="1:5" ht="24.6" customHeight="1">
      <c r="A1" s="14" t="s">
        <v>314</v>
      </c>
      <c r="B1" s="14"/>
      <c r="C1" s="14"/>
      <c r="D1" s="15"/>
      <c r="E1" s="15"/>
    </row>
    <row r="2" spans="1:5" ht="33" customHeight="1">
      <c r="A2" s="157" t="s">
        <v>301</v>
      </c>
      <c r="B2" s="157"/>
      <c r="C2" s="157"/>
      <c r="D2" s="157"/>
      <c r="E2" s="157"/>
    </row>
    <row r="3" spans="1:5" ht="22.5" customHeight="1">
      <c r="A3" s="16"/>
      <c r="B3" s="16"/>
      <c r="C3" s="16"/>
      <c r="D3" s="17"/>
      <c r="E3" s="49" t="s">
        <v>0</v>
      </c>
    </row>
    <row r="4" spans="1:5" s="18" customFormat="1" ht="24.95" customHeight="1">
      <c r="A4" s="158" t="s">
        <v>24</v>
      </c>
      <c r="B4" s="158" t="s">
        <v>25</v>
      </c>
      <c r="C4" s="158" t="s">
        <v>33</v>
      </c>
      <c r="D4" s="159" t="s">
        <v>34</v>
      </c>
      <c r="E4" s="159"/>
    </row>
    <row r="5" spans="1:5" s="18" customFormat="1" ht="24.95" customHeight="1">
      <c r="A5" s="158"/>
      <c r="B5" s="158"/>
      <c r="C5" s="158"/>
      <c r="D5" s="23" t="s">
        <v>35</v>
      </c>
      <c r="E5" s="24" t="s">
        <v>29</v>
      </c>
    </row>
    <row r="6" spans="1:5" s="18" customFormat="1" ht="24.95" customHeight="1">
      <c r="A6" s="25" t="s">
        <v>23</v>
      </c>
      <c r="B6" s="25" t="s">
        <v>23</v>
      </c>
      <c r="C6" s="25">
        <v>1</v>
      </c>
      <c r="D6" s="26">
        <v>2</v>
      </c>
      <c r="E6" s="26">
        <v>3</v>
      </c>
    </row>
    <row r="7" spans="1:5" s="18" customFormat="1" ht="24.95" customHeight="1">
      <c r="A7" s="124"/>
      <c r="B7" s="125" t="s">
        <v>291</v>
      </c>
      <c r="C7" s="128">
        <f>SUM(D7:E7)</f>
        <v>0</v>
      </c>
      <c r="D7" s="129"/>
      <c r="E7" s="129"/>
    </row>
    <row r="8" spans="1:5" s="18" customFormat="1" ht="24.95" customHeight="1">
      <c r="A8" s="190" t="s">
        <v>345</v>
      </c>
      <c r="B8" s="189" t="s">
        <v>345</v>
      </c>
      <c r="C8" s="27">
        <f t="shared" ref="C8:C21" si="0">SUM(D8:E8)</f>
        <v>0</v>
      </c>
      <c r="D8" s="56"/>
      <c r="E8" s="56"/>
    </row>
    <row r="9" spans="1:5" s="18" customFormat="1" ht="24.95" customHeight="1">
      <c r="A9" s="30"/>
      <c r="B9" s="30"/>
      <c r="C9" s="27">
        <f t="shared" si="0"/>
        <v>0</v>
      </c>
      <c r="D9" s="56"/>
      <c r="E9" s="56"/>
    </row>
    <row r="10" spans="1:5" s="18" customFormat="1" ht="24.95" customHeight="1">
      <c r="A10" s="30"/>
      <c r="B10" s="30"/>
      <c r="C10" s="27">
        <f t="shared" si="0"/>
        <v>0</v>
      </c>
      <c r="D10" s="56"/>
      <c r="E10" s="56"/>
    </row>
    <row r="11" spans="1:5" s="18" customFormat="1" ht="24.95" customHeight="1">
      <c r="A11" s="30"/>
      <c r="B11" s="30"/>
      <c r="C11" s="27">
        <f t="shared" si="0"/>
        <v>0</v>
      </c>
      <c r="D11" s="56"/>
      <c r="E11" s="56"/>
    </row>
    <row r="12" spans="1:5" s="18" customFormat="1" ht="24.95" customHeight="1">
      <c r="A12" s="30"/>
      <c r="B12" s="30"/>
      <c r="C12" s="27">
        <f t="shared" si="0"/>
        <v>0</v>
      </c>
      <c r="D12" s="56"/>
      <c r="E12" s="56"/>
    </row>
    <row r="13" spans="1:5" s="18" customFormat="1" ht="24.95" customHeight="1">
      <c r="A13" s="30"/>
      <c r="B13" s="30"/>
      <c r="C13" s="27">
        <f t="shared" si="0"/>
        <v>0</v>
      </c>
      <c r="D13" s="56"/>
      <c r="E13" s="56"/>
    </row>
    <row r="14" spans="1:5" s="18" customFormat="1" ht="24.95" customHeight="1">
      <c r="A14" s="28"/>
      <c r="B14" s="28"/>
      <c r="C14" s="27">
        <f t="shared" si="0"/>
        <v>0</v>
      </c>
      <c r="D14" s="56"/>
      <c r="E14" s="56"/>
    </row>
    <row r="15" spans="1:5" s="18" customFormat="1" ht="24.95" customHeight="1">
      <c r="A15" s="28"/>
      <c r="B15" s="28"/>
      <c r="C15" s="27">
        <f t="shared" si="0"/>
        <v>0</v>
      </c>
      <c r="D15" s="56"/>
      <c r="E15" s="56"/>
    </row>
    <row r="16" spans="1:5" s="18" customFormat="1" ht="24.95" customHeight="1">
      <c r="A16" s="28"/>
      <c r="B16" s="28"/>
      <c r="C16" s="27">
        <f t="shared" si="0"/>
        <v>0</v>
      </c>
      <c r="D16" s="56"/>
      <c r="E16" s="56"/>
    </row>
    <row r="17" spans="1:5" s="18" customFormat="1" ht="24.95" customHeight="1">
      <c r="A17" s="28"/>
      <c r="B17" s="28"/>
      <c r="C17" s="27">
        <f t="shared" si="0"/>
        <v>0</v>
      </c>
      <c r="D17" s="56"/>
      <c r="E17" s="56"/>
    </row>
    <row r="18" spans="1:5" s="18" customFormat="1" ht="24.95" customHeight="1">
      <c r="A18" s="28"/>
      <c r="B18" s="28"/>
      <c r="C18" s="27">
        <f t="shared" si="0"/>
        <v>0</v>
      </c>
      <c r="D18" s="56"/>
      <c r="E18" s="56"/>
    </row>
    <row r="19" spans="1:5" s="18" customFormat="1" ht="24.95" customHeight="1">
      <c r="A19" s="28"/>
      <c r="B19" s="28"/>
      <c r="C19" s="27">
        <f t="shared" si="0"/>
        <v>0</v>
      </c>
      <c r="D19" s="56"/>
      <c r="E19" s="56"/>
    </row>
    <row r="20" spans="1:5" s="18" customFormat="1" ht="24.95" customHeight="1">
      <c r="A20" s="28"/>
      <c r="B20" s="28"/>
      <c r="C20" s="27">
        <f t="shared" si="0"/>
        <v>0</v>
      </c>
      <c r="D20" s="56"/>
      <c r="E20" s="56"/>
    </row>
    <row r="21" spans="1:5" s="18" customFormat="1" ht="24.95" customHeight="1">
      <c r="A21" s="28"/>
      <c r="B21" s="28"/>
      <c r="C21" s="27">
        <f t="shared" si="0"/>
        <v>0</v>
      </c>
      <c r="D21" s="56"/>
      <c r="E21" s="56"/>
    </row>
    <row r="22" spans="1:5" s="18" customFormat="1" ht="18.600000000000001" customHeight="1">
      <c r="A22" s="161" t="s">
        <v>280</v>
      </c>
      <c r="B22" s="161"/>
      <c r="C22" s="161"/>
      <c r="D22" s="161"/>
      <c r="E22" s="31"/>
    </row>
    <row r="23" spans="1:5" s="18" customFormat="1" ht="18.600000000000001" customHeight="1">
      <c r="A23" s="162" t="s">
        <v>281</v>
      </c>
      <c r="B23" s="162"/>
      <c r="C23" s="162"/>
      <c r="D23" s="162"/>
      <c r="E23" s="31"/>
    </row>
    <row r="24" spans="1:5" s="18" customFormat="1" ht="18.600000000000001" customHeight="1">
      <c r="A24" s="160"/>
      <c r="B24" s="160"/>
      <c r="C24" s="160"/>
      <c r="D24" s="160"/>
    </row>
  </sheetData>
  <mergeCells count="8">
    <mergeCell ref="A24:D24"/>
    <mergeCell ref="A22:D22"/>
    <mergeCell ref="A23:D23"/>
    <mergeCell ref="A2:E2"/>
    <mergeCell ref="A4:A5"/>
    <mergeCell ref="B4:B5"/>
    <mergeCell ref="C4:C5"/>
    <mergeCell ref="D4:E4"/>
  </mergeCells>
  <phoneticPr fontId="76" type="noConversion"/>
  <printOptions horizontalCentered="1"/>
  <pageMargins left="0.43307086614173229" right="0.23622047244094491" top="0.74803149606299213" bottom="0.74803149606299213" header="0.31496062992125984" footer="0.31496062992125984"/>
  <pageSetup paperSize="9" firstPageNumber="16" fitToHeight="0" orientation="portrait" useFirstPageNumber="1" r:id="rId1"/>
  <headerFooter alignWithMargins="0"/>
</worksheet>
</file>

<file path=xl/worksheets/sheet8.xml><?xml version="1.0" encoding="utf-8"?>
<worksheet xmlns="http://schemas.openxmlformats.org/spreadsheetml/2006/main" xmlns:r="http://schemas.openxmlformats.org/officeDocument/2006/relationships">
  <dimension ref="A1:C15"/>
  <sheetViews>
    <sheetView zoomScale="115" zoomScaleNormal="115" workbookViewId="0">
      <selection activeCell="C13" sqref="C13"/>
    </sheetView>
  </sheetViews>
  <sheetFormatPr defaultRowHeight="14.25"/>
  <cols>
    <col min="1" max="1" width="17.125" style="57" customWidth="1"/>
    <col min="2" max="2" width="36.25" style="57" customWidth="1"/>
    <col min="3" max="3" width="30.625" style="57" customWidth="1"/>
    <col min="4" max="16384" width="9" style="57"/>
  </cols>
  <sheetData>
    <row r="1" spans="1:3" ht="23.45" customHeight="1">
      <c r="A1" s="84" t="s">
        <v>315</v>
      </c>
      <c r="B1" s="85"/>
      <c r="C1" s="85"/>
    </row>
    <row r="2" spans="1:3" ht="37.15" customHeight="1">
      <c r="A2" s="163" t="s">
        <v>304</v>
      </c>
      <c r="B2" s="164"/>
      <c r="C2" s="164"/>
    </row>
    <row r="3" spans="1:3" s="89" customFormat="1" ht="18" customHeight="1">
      <c r="A3" s="86"/>
      <c r="B3" s="87"/>
      <c r="C3" s="88" t="s">
        <v>109</v>
      </c>
    </row>
    <row r="4" spans="1:3" ht="39" customHeight="1">
      <c r="A4" s="90" t="s">
        <v>283</v>
      </c>
      <c r="B4" s="116" t="s">
        <v>25</v>
      </c>
      <c r="C4" s="91" t="s">
        <v>282</v>
      </c>
    </row>
    <row r="5" spans="1:3" ht="24.95" customHeight="1">
      <c r="A5" s="165" t="s">
        <v>37</v>
      </c>
      <c r="B5" s="165" t="s">
        <v>36</v>
      </c>
      <c r="C5" s="95">
        <f>SUM(C6:C15)</f>
        <v>2462.37</v>
      </c>
    </row>
    <row r="6" spans="1:3" ht="24.95" customHeight="1">
      <c r="A6" s="92" t="s">
        <v>38</v>
      </c>
      <c r="B6" s="92" t="s">
        <v>39</v>
      </c>
      <c r="C6" s="93">
        <v>503.1</v>
      </c>
    </row>
    <row r="7" spans="1:3" ht="24.95" customHeight="1">
      <c r="A7" s="92" t="s">
        <v>46</v>
      </c>
      <c r="B7" s="92" t="s">
        <v>47</v>
      </c>
      <c r="C7" s="93">
        <v>1897.82</v>
      </c>
    </row>
    <row r="8" spans="1:3" ht="24.95" customHeight="1">
      <c r="A8" s="92" t="s">
        <v>74</v>
      </c>
      <c r="B8" s="92" t="s">
        <v>75</v>
      </c>
      <c r="C8" s="93">
        <v>6.45</v>
      </c>
    </row>
    <row r="9" spans="1:3" ht="24.95" customHeight="1">
      <c r="A9" s="92" t="s">
        <v>103</v>
      </c>
      <c r="B9" s="92" t="s">
        <v>118</v>
      </c>
      <c r="C9" s="93" t="s">
        <v>36</v>
      </c>
    </row>
    <row r="10" spans="1:3" ht="24.95" customHeight="1">
      <c r="A10" s="92" t="s">
        <v>110</v>
      </c>
      <c r="B10" s="92" t="s">
        <v>119</v>
      </c>
      <c r="C10" s="93" t="s">
        <v>36</v>
      </c>
    </row>
    <row r="11" spans="1:3" ht="24.95" customHeight="1">
      <c r="A11" s="92" t="s">
        <v>87</v>
      </c>
      <c r="B11" s="92" t="s">
        <v>120</v>
      </c>
      <c r="C11" s="93">
        <v>55</v>
      </c>
    </row>
    <row r="12" spans="1:3" ht="24.95" customHeight="1">
      <c r="A12" s="92" t="s">
        <v>225</v>
      </c>
      <c r="B12" s="92" t="s">
        <v>121</v>
      </c>
      <c r="C12" s="93" t="s">
        <v>36</v>
      </c>
    </row>
    <row r="13" spans="1:3" ht="24.95" customHeight="1">
      <c r="A13" s="92" t="s">
        <v>229</v>
      </c>
      <c r="B13" s="92" t="s">
        <v>122</v>
      </c>
      <c r="C13" s="93" t="s">
        <v>36</v>
      </c>
    </row>
    <row r="14" spans="1:3" ht="24.95" customHeight="1">
      <c r="A14" s="92" t="s">
        <v>236</v>
      </c>
      <c r="B14" s="92" t="s">
        <v>123</v>
      </c>
      <c r="C14" s="94"/>
    </row>
    <row r="15" spans="1:3" ht="24.95" customHeight="1">
      <c r="A15" s="92" t="s">
        <v>105</v>
      </c>
      <c r="B15" s="92" t="s">
        <v>106</v>
      </c>
      <c r="C15" s="94"/>
    </row>
  </sheetData>
  <sheetProtection password="CF7A" sheet="1" objects="1" scenarios="1"/>
  <mergeCells count="2">
    <mergeCell ref="A2:C2"/>
    <mergeCell ref="A5:B5"/>
  </mergeCells>
  <phoneticPr fontId="36" type="noConversion"/>
  <pageMargins left="0.62992125984251968" right="0.23622047244094491" top="0.74803149606299213" bottom="0.74803149606299213" header="0.31496062992125984" footer="0.31496062992125984"/>
  <pageSetup paperSize="9" firstPageNumber="17" orientation="portrait" useFirstPageNumber="1" r:id="rId1"/>
  <headerFooter alignWithMargins="0"/>
</worksheet>
</file>

<file path=xl/worksheets/sheet9.xml><?xml version="1.0" encoding="utf-8"?>
<worksheet xmlns="http://schemas.openxmlformats.org/spreadsheetml/2006/main" xmlns:r="http://schemas.openxmlformats.org/officeDocument/2006/relationships">
  <dimension ref="A1:C111"/>
  <sheetViews>
    <sheetView workbookViewId="0">
      <selection activeCell="C60" sqref="C60"/>
    </sheetView>
  </sheetViews>
  <sheetFormatPr defaultRowHeight="14.25"/>
  <cols>
    <col min="1" max="1" width="17.625" style="57" customWidth="1"/>
    <col min="2" max="2" width="37.125" style="57" customWidth="1"/>
    <col min="3" max="3" width="27.25" style="57" customWidth="1"/>
    <col min="4" max="16384" width="9" style="57"/>
  </cols>
  <sheetData>
    <row r="1" spans="1:3" ht="15">
      <c r="A1" s="96" t="s">
        <v>316</v>
      </c>
      <c r="B1" s="97"/>
      <c r="C1" s="59"/>
    </row>
    <row r="2" spans="1:3" ht="20.25">
      <c r="A2" s="167" t="s">
        <v>305</v>
      </c>
      <c r="B2" s="167"/>
      <c r="C2" s="167"/>
    </row>
    <row r="3" spans="1:3">
      <c r="A3" s="98"/>
      <c r="B3" s="168" t="s">
        <v>0</v>
      </c>
      <c r="C3" s="168"/>
    </row>
    <row r="4" spans="1:3" ht="17.100000000000001" customHeight="1">
      <c r="A4" s="99" t="s">
        <v>284</v>
      </c>
      <c r="B4" s="117" t="s">
        <v>25</v>
      </c>
      <c r="C4" s="117" t="s">
        <v>285</v>
      </c>
    </row>
    <row r="5" spans="1:3" ht="17.100000000000001" customHeight="1">
      <c r="A5" s="166" t="s">
        <v>37</v>
      </c>
      <c r="B5" s="166" t="s">
        <v>36</v>
      </c>
      <c r="C5" s="106">
        <f>SUM(C6,C20,C48,C60,C65,C78,C95,C98,C104,C107)</f>
        <v>927.43</v>
      </c>
    </row>
    <row r="6" spans="1:3" s="101" customFormat="1" ht="17.100000000000001" customHeight="1">
      <c r="A6" s="100" t="s">
        <v>38</v>
      </c>
      <c r="B6" s="100" t="s">
        <v>39</v>
      </c>
      <c r="C6" s="106">
        <f>SUM(C7:C19)</f>
        <v>503.1</v>
      </c>
    </row>
    <row r="7" spans="1:3" ht="17.100000000000001" customHeight="1">
      <c r="A7" s="102" t="s">
        <v>40</v>
      </c>
      <c r="B7" s="102" t="s">
        <v>151</v>
      </c>
      <c r="C7" s="103">
        <v>127.03</v>
      </c>
    </row>
    <row r="8" spans="1:3" ht="17.100000000000001" customHeight="1">
      <c r="A8" s="102" t="s">
        <v>41</v>
      </c>
      <c r="B8" s="102" t="s">
        <v>152</v>
      </c>
      <c r="C8" s="103">
        <v>81.12</v>
      </c>
    </row>
    <row r="9" spans="1:3" ht="17.100000000000001" customHeight="1">
      <c r="A9" s="102" t="s">
        <v>42</v>
      </c>
      <c r="B9" s="102" t="s">
        <v>153</v>
      </c>
      <c r="C9" s="103">
        <v>7.07</v>
      </c>
    </row>
    <row r="10" spans="1:3" ht="17.100000000000001" customHeight="1">
      <c r="A10" s="102" t="s">
        <v>43</v>
      </c>
      <c r="B10" s="102" t="s">
        <v>154</v>
      </c>
      <c r="C10" s="103" t="s">
        <v>36</v>
      </c>
    </row>
    <row r="11" spans="1:3" ht="17.100000000000001" customHeight="1">
      <c r="A11" s="102" t="s">
        <v>44</v>
      </c>
      <c r="B11" s="102" t="s">
        <v>155</v>
      </c>
      <c r="C11" s="103">
        <v>39.89</v>
      </c>
    </row>
    <row r="12" spans="1:3" ht="17.100000000000001" customHeight="1">
      <c r="A12" s="102" t="s">
        <v>156</v>
      </c>
      <c r="B12" s="102" t="s">
        <v>157</v>
      </c>
      <c r="C12" s="103">
        <v>51.02</v>
      </c>
    </row>
    <row r="13" spans="1:3" ht="17.100000000000001" customHeight="1">
      <c r="A13" s="102" t="s">
        <v>158</v>
      </c>
      <c r="B13" s="102" t="s">
        <v>159</v>
      </c>
      <c r="C13" s="103" t="s">
        <v>36</v>
      </c>
    </row>
    <row r="14" spans="1:3" ht="17.100000000000001" customHeight="1">
      <c r="A14" s="102" t="s">
        <v>160</v>
      </c>
      <c r="B14" s="102" t="s">
        <v>161</v>
      </c>
      <c r="C14" s="103">
        <v>20.41</v>
      </c>
    </row>
    <row r="15" spans="1:3" ht="17.100000000000001" customHeight="1">
      <c r="A15" s="102" t="s">
        <v>162</v>
      </c>
      <c r="B15" s="102" t="s">
        <v>163</v>
      </c>
      <c r="C15" s="103">
        <v>15.31</v>
      </c>
    </row>
    <row r="16" spans="1:3" ht="17.100000000000001" customHeight="1">
      <c r="A16" s="102" t="s">
        <v>164</v>
      </c>
      <c r="B16" s="102" t="s">
        <v>165</v>
      </c>
      <c r="C16" s="103">
        <v>2.04</v>
      </c>
    </row>
    <row r="17" spans="1:3" ht="17.100000000000001" customHeight="1">
      <c r="A17" s="102" t="s">
        <v>166</v>
      </c>
      <c r="B17" s="102" t="s">
        <v>124</v>
      </c>
      <c r="C17" s="103">
        <v>30.61</v>
      </c>
    </row>
    <row r="18" spans="1:3" ht="17.100000000000001" customHeight="1">
      <c r="A18" s="102" t="s">
        <v>167</v>
      </c>
      <c r="B18" s="102" t="s">
        <v>168</v>
      </c>
      <c r="C18" s="103" t="s">
        <v>36</v>
      </c>
    </row>
    <row r="19" spans="1:3" ht="17.100000000000001" customHeight="1">
      <c r="A19" s="102" t="s">
        <v>45</v>
      </c>
      <c r="B19" s="102" t="s">
        <v>125</v>
      </c>
      <c r="C19" s="103">
        <v>128.6</v>
      </c>
    </row>
    <row r="20" spans="1:3" s="101" customFormat="1" ht="17.100000000000001" customHeight="1">
      <c r="A20" s="100" t="s">
        <v>46</v>
      </c>
      <c r="B20" s="100" t="s">
        <v>47</v>
      </c>
      <c r="C20" s="106">
        <f>SUM(C21:C47)</f>
        <v>417.88</v>
      </c>
    </row>
    <row r="21" spans="1:3" ht="17.100000000000001" customHeight="1">
      <c r="A21" s="102" t="s">
        <v>48</v>
      </c>
      <c r="B21" s="102" t="s">
        <v>169</v>
      </c>
      <c r="C21" s="103">
        <v>11</v>
      </c>
    </row>
    <row r="22" spans="1:3" ht="17.100000000000001" customHeight="1">
      <c r="A22" s="102" t="s">
        <v>49</v>
      </c>
      <c r="B22" s="102" t="s">
        <v>170</v>
      </c>
      <c r="C22" s="103" t="s">
        <v>36</v>
      </c>
    </row>
    <row r="23" spans="1:3" ht="17.100000000000001" customHeight="1">
      <c r="A23" s="102" t="s">
        <v>50</v>
      </c>
      <c r="B23" s="102" t="s">
        <v>171</v>
      </c>
      <c r="C23" s="103" t="s">
        <v>36</v>
      </c>
    </row>
    <row r="24" spans="1:3" ht="17.100000000000001" customHeight="1">
      <c r="A24" s="102" t="s">
        <v>267</v>
      </c>
      <c r="B24" s="104" t="s">
        <v>268</v>
      </c>
      <c r="C24" s="103" t="s">
        <v>36</v>
      </c>
    </row>
    <row r="25" spans="1:3" ht="17.100000000000001" customHeight="1">
      <c r="A25" s="102" t="s">
        <v>51</v>
      </c>
      <c r="B25" s="102" t="s">
        <v>172</v>
      </c>
      <c r="C25" s="103" t="s">
        <v>36</v>
      </c>
    </row>
    <row r="26" spans="1:3" ht="17.100000000000001" customHeight="1">
      <c r="A26" s="102" t="s">
        <v>52</v>
      </c>
      <c r="B26" s="102" t="s">
        <v>173</v>
      </c>
      <c r="C26" s="103"/>
    </row>
    <row r="27" spans="1:3" ht="17.100000000000001" customHeight="1">
      <c r="A27" s="102" t="s">
        <v>53</v>
      </c>
      <c r="B27" s="102" t="s">
        <v>174</v>
      </c>
      <c r="C27" s="103">
        <v>5.04</v>
      </c>
    </row>
    <row r="28" spans="1:3" ht="17.100000000000001" customHeight="1">
      <c r="A28" s="102" t="s">
        <v>54</v>
      </c>
      <c r="B28" s="102" t="s">
        <v>175</v>
      </c>
      <c r="C28" s="103" t="s">
        <v>36</v>
      </c>
    </row>
    <row r="29" spans="1:3" ht="17.100000000000001" customHeight="1">
      <c r="A29" s="102" t="s">
        <v>55</v>
      </c>
      <c r="B29" s="102" t="s">
        <v>176</v>
      </c>
      <c r="C29" s="103" t="s">
        <v>36</v>
      </c>
    </row>
    <row r="30" spans="1:3" ht="17.100000000000001" customHeight="1">
      <c r="A30" s="102" t="s">
        <v>56</v>
      </c>
      <c r="B30" s="102" t="s">
        <v>177</v>
      </c>
      <c r="C30" s="103" t="s">
        <v>36</v>
      </c>
    </row>
    <row r="31" spans="1:3" ht="17.100000000000001" customHeight="1">
      <c r="A31" s="102" t="s">
        <v>57</v>
      </c>
      <c r="B31" s="102" t="s">
        <v>130</v>
      </c>
      <c r="C31" s="103"/>
    </row>
    <row r="32" spans="1:3" ht="17.100000000000001" customHeight="1">
      <c r="A32" s="102" t="s">
        <v>58</v>
      </c>
      <c r="B32" s="102" t="s">
        <v>178</v>
      </c>
      <c r="C32" s="103" t="s">
        <v>36</v>
      </c>
    </row>
    <row r="33" spans="1:3" ht="17.100000000000001" customHeight="1">
      <c r="A33" s="102" t="s">
        <v>59</v>
      </c>
      <c r="B33" s="102" t="s">
        <v>179</v>
      </c>
      <c r="C33" s="103" t="s">
        <v>36</v>
      </c>
    </row>
    <row r="34" spans="1:3" ht="17.100000000000001" customHeight="1">
      <c r="A34" s="102" t="s">
        <v>60</v>
      </c>
      <c r="B34" s="102" t="s">
        <v>126</v>
      </c>
      <c r="C34" s="103" t="s">
        <v>36</v>
      </c>
    </row>
    <row r="35" spans="1:3" ht="17.100000000000001" customHeight="1">
      <c r="A35" s="102" t="s">
        <v>61</v>
      </c>
      <c r="B35" s="102" t="s">
        <v>127</v>
      </c>
      <c r="C35" s="103" t="s">
        <v>36</v>
      </c>
    </row>
    <row r="36" spans="1:3" ht="17.100000000000001" customHeight="1">
      <c r="A36" s="102" t="s">
        <v>62</v>
      </c>
      <c r="B36" s="102" t="s">
        <v>129</v>
      </c>
      <c r="C36" s="103">
        <v>0</v>
      </c>
    </row>
    <row r="37" spans="1:3" ht="17.100000000000001" customHeight="1">
      <c r="A37" s="102" t="s">
        <v>63</v>
      </c>
      <c r="B37" s="102" t="s">
        <v>180</v>
      </c>
      <c r="C37" s="103" t="s">
        <v>36</v>
      </c>
    </row>
    <row r="38" spans="1:3" ht="17.100000000000001" customHeight="1">
      <c r="A38" s="102" t="s">
        <v>64</v>
      </c>
      <c r="B38" s="102" t="s">
        <v>181</v>
      </c>
      <c r="C38" s="103" t="s">
        <v>36</v>
      </c>
    </row>
    <row r="39" spans="1:3" ht="17.100000000000001" customHeight="1">
      <c r="A39" s="102" t="s">
        <v>65</v>
      </c>
      <c r="B39" s="102" t="s">
        <v>182</v>
      </c>
      <c r="C39" s="103" t="s">
        <v>36</v>
      </c>
    </row>
    <row r="40" spans="1:3" ht="17.100000000000001" customHeight="1">
      <c r="A40" s="102" t="s">
        <v>66</v>
      </c>
      <c r="B40" s="102" t="s">
        <v>183</v>
      </c>
      <c r="C40" s="103">
        <v>253.56</v>
      </c>
    </row>
    <row r="41" spans="1:3" ht="17.100000000000001" customHeight="1">
      <c r="A41" s="102" t="s">
        <v>67</v>
      </c>
      <c r="B41" s="102" t="s">
        <v>128</v>
      </c>
      <c r="C41" s="103" t="s">
        <v>36</v>
      </c>
    </row>
    <row r="42" spans="1:3" ht="17.100000000000001" customHeight="1">
      <c r="A42" s="102" t="s">
        <v>68</v>
      </c>
      <c r="B42" s="102" t="s">
        <v>184</v>
      </c>
      <c r="C42" s="103">
        <v>2.98</v>
      </c>
    </row>
    <row r="43" spans="1:3" ht="17.100000000000001" customHeight="1">
      <c r="A43" s="102" t="s">
        <v>69</v>
      </c>
      <c r="B43" s="102" t="s">
        <v>185</v>
      </c>
      <c r="C43" s="103" t="s">
        <v>36</v>
      </c>
    </row>
    <row r="44" spans="1:3" ht="17.100000000000001" customHeight="1">
      <c r="A44" s="102" t="s">
        <v>70</v>
      </c>
      <c r="B44" s="102" t="s">
        <v>131</v>
      </c>
      <c r="C44" s="103">
        <v>90</v>
      </c>
    </row>
    <row r="45" spans="1:3" ht="17.100000000000001" customHeight="1">
      <c r="A45" s="102" t="s">
        <v>71</v>
      </c>
      <c r="B45" s="102" t="s">
        <v>186</v>
      </c>
      <c r="C45" s="103" t="s">
        <v>36</v>
      </c>
    </row>
    <row r="46" spans="1:3" ht="17.100000000000001" customHeight="1">
      <c r="A46" s="102" t="s">
        <v>72</v>
      </c>
      <c r="B46" s="102" t="s">
        <v>187</v>
      </c>
      <c r="C46" s="103" t="s">
        <v>36</v>
      </c>
    </row>
    <row r="47" spans="1:3" ht="17.100000000000001" customHeight="1">
      <c r="A47" s="102" t="s">
        <v>73</v>
      </c>
      <c r="B47" s="102" t="s">
        <v>132</v>
      </c>
      <c r="C47" s="103">
        <v>55.3</v>
      </c>
    </row>
    <row r="48" spans="1:3" s="101" customFormat="1" ht="17.100000000000001" customHeight="1">
      <c r="A48" s="100" t="s">
        <v>74</v>
      </c>
      <c r="B48" s="100" t="s">
        <v>75</v>
      </c>
      <c r="C48" s="106">
        <f>SUM(C49:C59)</f>
        <v>6.45</v>
      </c>
    </row>
    <row r="49" spans="1:3" ht="17.100000000000001" customHeight="1">
      <c r="A49" s="102" t="s">
        <v>76</v>
      </c>
      <c r="B49" s="102" t="s">
        <v>188</v>
      </c>
      <c r="C49" s="103" t="s">
        <v>36</v>
      </c>
    </row>
    <row r="50" spans="1:3" ht="17.100000000000001" customHeight="1">
      <c r="A50" s="102" t="s">
        <v>77</v>
      </c>
      <c r="B50" s="102" t="s">
        <v>189</v>
      </c>
      <c r="C50" s="103">
        <v>0.77</v>
      </c>
    </row>
    <row r="51" spans="1:3" ht="17.100000000000001" customHeight="1">
      <c r="A51" s="102" t="s">
        <v>78</v>
      </c>
      <c r="B51" s="102" t="s">
        <v>190</v>
      </c>
      <c r="C51" s="103" t="s">
        <v>36</v>
      </c>
    </row>
    <row r="52" spans="1:3" ht="17.100000000000001" customHeight="1">
      <c r="A52" s="102" t="s">
        <v>79</v>
      </c>
      <c r="B52" s="102" t="s">
        <v>191</v>
      </c>
      <c r="C52" s="103" t="s">
        <v>36</v>
      </c>
    </row>
    <row r="53" spans="1:3" ht="17.100000000000001" customHeight="1">
      <c r="A53" s="102" t="s">
        <v>80</v>
      </c>
      <c r="B53" s="102" t="s">
        <v>192</v>
      </c>
      <c r="C53" s="103" t="s">
        <v>36</v>
      </c>
    </row>
    <row r="54" spans="1:3" ht="17.100000000000001" customHeight="1">
      <c r="A54" s="102" t="s">
        <v>81</v>
      </c>
      <c r="B54" s="102" t="s">
        <v>193</v>
      </c>
      <c r="C54" s="103" t="s">
        <v>36</v>
      </c>
    </row>
    <row r="55" spans="1:3" ht="17.100000000000001" customHeight="1">
      <c r="A55" s="102" t="s">
        <v>82</v>
      </c>
      <c r="B55" s="102" t="s">
        <v>194</v>
      </c>
      <c r="C55" s="103" t="s">
        <v>36</v>
      </c>
    </row>
    <row r="56" spans="1:3" ht="17.100000000000001" customHeight="1">
      <c r="A56" s="102" t="s">
        <v>83</v>
      </c>
      <c r="B56" s="102" t="s">
        <v>140</v>
      </c>
      <c r="C56" s="103" t="s">
        <v>36</v>
      </c>
    </row>
    <row r="57" spans="1:3" ht="17.100000000000001" customHeight="1">
      <c r="A57" s="102" t="s">
        <v>84</v>
      </c>
      <c r="B57" s="102" t="s">
        <v>195</v>
      </c>
      <c r="C57" s="103" t="s">
        <v>36</v>
      </c>
    </row>
    <row r="58" spans="1:3" ht="17.100000000000001" customHeight="1">
      <c r="A58" s="102" t="s">
        <v>85</v>
      </c>
      <c r="B58" s="102" t="s">
        <v>141</v>
      </c>
      <c r="C58" s="103" t="s">
        <v>36</v>
      </c>
    </row>
    <row r="59" spans="1:3" ht="17.100000000000001" customHeight="1">
      <c r="A59" s="102" t="s">
        <v>86</v>
      </c>
      <c r="B59" s="102" t="s">
        <v>196</v>
      </c>
      <c r="C59" s="103">
        <v>5.68</v>
      </c>
    </row>
    <row r="60" spans="1:3" s="101" customFormat="1" ht="17.100000000000001" customHeight="1">
      <c r="A60" s="100" t="s">
        <v>103</v>
      </c>
      <c r="B60" s="100" t="s">
        <v>118</v>
      </c>
      <c r="C60" s="106">
        <f>SUM(C61:C64)</f>
        <v>0</v>
      </c>
    </row>
    <row r="61" spans="1:3" ht="17.100000000000001" customHeight="1">
      <c r="A61" s="102" t="s">
        <v>104</v>
      </c>
      <c r="B61" s="102" t="s">
        <v>144</v>
      </c>
      <c r="C61" s="103" t="s">
        <v>36</v>
      </c>
    </row>
    <row r="62" spans="1:3" ht="17.100000000000001" customHeight="1">
      <c r="A62" s="102" t="s">
        <v>197</v>
      </c>
      <c r="B62" s="102" t="s">
        <v>145</v>
      </c>
      <c r="C62" s="103" t="s">
        <v>36</v>
      </c>
    </row>
    <row r="63" spans="1:3" ht="17.100000000000001" customHeight="1">
      <c r="A63" s="102" t="s">
        <v>198</v>
      </c>
      <c r="B63" s="102" t="s">
        <v>146</v>
      </c>
      <c r="C63" s="103" t="s">
        <v>36</v>
      </c>
    </row>
    <row r="64" spans="1:3" ht="17.100000000000001" customHeight="1">
      <c r="A64" s="102" t="s">
        <v>199</v>
      </c>
      <c r="B64" s="102" t="s">
        <v>147</v>
      </c>
      <c r="C64" s="103" t="s">
        <v>36</v>
      </c>
    </row>
    <row r="65" spans="1:3" s="101" customFormat="1" ht="17.100000000000001" customHeight="1">
      <c r="A65" s="100" t="s">
        <v>110</v>
      </c>
      <c r="B65" s="100" t="s">
        <v>119</v>
      </c>
      <c r="C65" s="106">
        <f>SUM(C66:C77)</f>
        <v>0</v>
      </c>
    </row>
    <row r="66" spans="1:3" ht="17.100000000000001" customHeight="1">
      <c r="A66" s="102" t="s">
        <v>200</v>
      </c>
      <c r="B66" s="102" t="s">
        <v>133</v>
      </c>
      <c r="C66" s="103" t="s">
        <v>36</v>
      </c>
    </row>
    <row r="67" spans="1:3" ht="17.100000000000001" customHeight="1">
      <c r="A67" s="102" t="s">
        <v>201</v>
      </c>
      <c r="B67" s="102" t="s">
        <v>202</v>
      </c>
      <c r="C67" s="103" t="s">
        <v>36</v>
      </c>
    </row>
    <row r="68" spans="1:3" ht="17.100000000000001" customHeight="1">
      <c r="A68" s="102" t="s">
        <v>203</v>
      </c>
      <c r="B68" s="102" t="s">
        <v>204</v>
      </c>
      <c r="C68" s="103" t="s">
        <v>36</v>
      </c>
    </row>
    <row r="69" spans="1:3" ht="17.100000000000001" customHeight="1">
      <c r="A69" s="102" t="s">
        <v>205</v>
      </c>
      <c r="B69" s="102" t="s">
        <v>134</v>
      </c>
      <c r="C69" s="103" t="s">
        <v>36</v>
      </c>
    </row>
    <row r="70" spans="1:3" ht="17.100000000000001" customHeight="1">
      <c r="A70" s="102" t="s">
        <v>206</v>
      </c>
      <c r="B70" s="102" t="s">
        <v>136</v>
      </c>
      <c r="C70" s="103" t="s">
        <v>36</v>
      </c>
    </row>
    <row r="71" spans="1:3" ht="17.100000000000001" customHeight="1">
      <c r="A71" s="102" t="s">
        <v>207</v>
      </c>
      <c r="B71" s="102" t="s">
        <v>208</v>
      </c>
      <c r="C71" s="103" t="s">
        <v>36</v>
      </c>
    </row>
    <row r="72" spans="1:3" ht="17.100000000000001" customHeight="1">
      <c r="A72" s="102" t="s">
        <v>209</v>
      </c>
      <c r="B72" s="102" t="s">
        <v>210</v>
      </c>
      <c r="C72" s="103" t="s">
        <v>36</v>
      </c>
    </row>
    <row r="73" spans="1:3" ht="17.100000000000001" customHeight="1">
      <c r="A73" s="102" t="s">
        <v>211</v>
      </c>
      <c r="B73" s="102" t="s">
        <v>135</v>
      </c>
      <c r="C73" s="103" t="s">
        <v>36</v>
      </c>
    </row>
    <row r="74" spans="1:3" ht="17.100000000000001" customHeight="1">
      <c r="A74" s="102" t="s">
        <v>212</v>
      </c>
      <c r="B74" s="102" t="s">
        <v>213</v>
      </c>
      <c r="C74" s="103" t="s">
        <v>36</v>
      </c>
    </row>
    <row r="75" spans="1:3" ht="17.100000000000001" customHeight="1">
      <c r="A75" s="102" t="s">
        <v>214</v>
      </c>
      <c r="B75" s="102" t="s">
        <v>215</v>
      </c>
      <c r="C75" s="103" t="s">
        <v>36</v>
      </c>
    </row>
    <row r="76" spans="1:3" ht="17.100000000000001" customHeight="1">
      <c r="A76" s="102" t="s">
        <v>216</v>
      </c>
      <c r="B76" s="102" t="s">
        <v>217</v>
      </c>
      <c r="C76" s="103" t="s">
        <v>36</v>
      </c>
    </row>
    <row r="77" spans="1:3" ht="17.100000000000001" customHeight="1">
      <c r="A77" s="102" t="s">
        <v>218</v>
      </c>
      <c r="B77" s="102" t="s">
        <v>219</v>
      </c>
      <c r="C77" s="103" t="s">
        <v>36</v>
      </c>
    </row>
    <row r="78" spans="1:3" s="101" customFormat="1" ht="17.100000000000001" customHeight="1">
      <c r="A78" s="100" t="s">
        <v>87</v>
      </c>
      <c r="B78" s="100" t="s">
        <v>120</v>
      </c>
      <c r="C78" s="106">
        <f>SUM(C79:C94)</f>
        <v>0</v>
      </c>
    </row>
    <row r="79" spans="1:3" ht="17.100000000000001" customHeight="1">
      <c r="A79" s="102" t="s">
        <v>89</v>
      </c>
      <c r="B79" s="102" t="s">
        <v>133</v>
      </c>
      <c r="C79" s="103" t="s">
        <v>36</v>
      </c>
    </row>
    <row r="80" spans="1:3" ht="17.100000000000001" customHeight="1">
      <c r="A80" s="102" t="s">
        <v>90</v>
      </c>
      <c r="B80" s="102" t="s">
        <v>202</v>
      </c>
      <c r="C80" s="103" t="s">
        <v>36</v>
      </c>
    </row>
    <row r="81" spans="1:3" ht="17.100000000000001" customHeight="1">
      <c r="A81" s="102" t="s">
        <v>91</v>
      </c>
      <c r="B81" s="102" t="s">
        <v>204</v>
      </c>
      <c r="C81" s="103" t="s">
        <v>36</v>
      </c>
    </row>
    <row r="82" spans="1:3" ht="17.100000000000001" customHeight="1">
      <c r="A82" s="102" t="s">
        <v>92</v>
      </c>
      <c r="B82" s="102" t="s">
        <v>134</v>
      </c>
      <c r="C82" s="105"/>
    </row>
    <row r="83" spans="1:3" ht="17.100000000000001" customHeight="1">
      <c r="A83" s="102" t="s">
        <v>93</v>
      </c>
      <c r="B83" s="102" t="s">
        <v>136</v>
      </c>
      <c r="C83" s="105"/>
    </row>
    <row r="84" spans="1:3" ht="17.100000000000001" customHeight="1">
      <c r="A84" s="102" t="s">
        <v>94</v>
      </c>
      <c r="B84" s="102" t="s">
        <v>208</v>
      </c>
      <c r="C84" s="105"/>
    </row>
    <row r="85" spans="1:3" ht="17.100000000000001" customHeight="1">
      <c r="A85" s="102" t="s">
        <v>95</v>
      </c>
      <c r="B85" s="102" t="s">
        <v>210</v>
      </c>
      <c r="C85" s="105"/>
    </row>
    <row r="86" spans="1:3" ht="17.100000000000001" customHeight="1">
      <c r="A86" s="102" t="s">
        <v>96</v>
      </c>
      <c r="B86" s="102" t="s">
        <v>220</v>
      </c>
      <c r="C86" s="105"/>
    </row>
    <row r="87" spans="1:3" ht="17.100000000000001" customHeight="1">
      <c r="A87" s="102" t="s">
        <v>97</v>
      </c>
      <c r="B87" s="102" t="s">
        <v>221</v>
      </c>
      <c r="C87" s="105"/>
    </row>
    <row r="88" spans="1:3" ht="17.100000000000001" customHeight="1">
      <c r="A88" s="102" t="s">
        <v>98</v>
      </c>
      <c r="B88" s="102" t="s">
        <v>222</v>
      </c>
      <c r="C88" s="105"/>
    </row>
    <row r="89" spans="1:3" ht="17.100000000000001" customHeight="1">
      <c r="A89" s="102" t="s">
        <v>99</v>
      </c>
      <c r="B89" s="102" t="s">
        <v>290</v>
      </c>
      <c r="C89" s="105"/>
    </row>
    <row r="90" spans="1:3" ht="17.100000000000001" customHeight="1">
      <c r="A90" s="102" t="s">
        <v>100</v>
      </c>
      <c r="B90" s="102" t="s">
        <v>135</v>
      </c>
      <c r="C90" s="105"/>
    </row>
    <row r="91" spans="1:3" ht="17.100000000000001" customHeight="1">
      <c r="A91" s="102" t="s">
        <v>101</v>
      </c>
      <c r="B91" s="102" t="s">
        <v>213</v>
      </c>
      <c r="C91" s="105"/>
    </row>
    <row r="92" spans="1:3" ht="17.100000000000001" customHeight="1">
      <c r="A92" s="102" t="s">
        <v>223</v>
      </c>
      <c r="B92" s="102" t="s">
        <v>215</v>
      </c>
      <c r="C92" s="105"/>
    </row>
    <row r="93" spans="1:3" ht="17.100000000000001" customHeight="1">
      <c r="A93" s="102" t="s">
        <v>224</v>
      </c>
      <c r="B93" s="102" t="s">
        <v>217</v>
      </c>
      <c r="C93" s="105"/>
    </row>
    <row r="94" spans="1:3" ht="17.100000000000001" customHeight="1">
      <c r="A94" s="102" t="s">
        <v>102</v>
      </c>
      <c r="B94" s="102" t="s">
        <v>88</v>
      </c>
      <c r="C94" s="105"/>
    </row>
    <row r="95" spans="1:3" s="101" customFormat="1" ht="17.100000000000001" customHeight="1">
      <c r="A95" s="100" t="s">
        <v>225</v>
      </c>
      <c r="B95" s="100" t="s">
        <v>121</v>
      </c>
      <c r="C95" s="107">
        <f>SUM(C96:C97)</f>
        <v>0</v>
      </c>
    </row>
    <row r="96" spans="1:3" ht="17.100000000000001" customHeight="1">
      <c r="A96" s="102" t="s">
        <v>226</v>
      </c>
      <c r="B96" s="102" t="s">
        <v>227</v>
      </c>
      <c r="C96" s="105"/>
    </row>
    <row r="97" spans="1:3" ht="17.100000000000001" customHeight="1">
      <c r="A97" s="102" t="s">
        <v>228</v>
      </c>
      <c r="B97" s="102" t="s">
        <v>139</v>
      </c>
      <c r="C97" s="105"/>
    </row>
    <row r="98" spans="1:3" s="101" customFormat="1" ht="17.100000000000001" customHeight="1">
      <c r="A98" s="100" t="s">
        <v>229</v>
      </c>
      <c r="B98" s="100" t="s">
        <v>122</v>
      </c>
      <c r="C98" s="107">
        <f>SUM(C99:C103)</f>
        <v>0</v>
      </c>
    </row>
    <row r="99" spans="1:3" ht="17.100000000000001" customHeight="1">
      <c r="A99" s="102" t="s">
        <v>230</v>
      </c>
      <c r="B99" s="102" t="s">
        <v>227</v>
      </c>
      <c r="C99" s="105"/>
    </row>
    <row r="100" spans="1:3" ht="17.100000000000001" customHeight="1">
      <c r="A100" s="102" t="s">
        <v>231</v>
      </c>
      <c r="B100" s="102" t="s">
        <v>232</v>
      </c>
      <c r="C100" s="105"/>
    </row>
    <row r="101" spans="1:3" ht="17.100000000000001" customHeight="1">
      <c r="A101" s="102" t="s">
        <v>233</v>
      </c>
      <c r="B101" s="102" t="s">
        <v>137</v>
      </c>
      <c r="C101" s="105"/>
    </row>
    <row r="102" spans="1:3" ht="17.100000000000001" customHeight="1">
      <c r="A102" s="102" t="s">
        <v>234</v>
      </c>
      <c r="B102" s="102" t="s">
        <v>138</v>
      </c>
      <c r="C102" s="105"/>
    </row>
    <row r="103" spans="1:3" ht="17.100000000000001" customHeight="1">
      <c r="A103" s="102" t="s">
        <v>235</v>
      </c>
      <c r="B103" s="102" t="s">
        <v>139</v>
      </c>
      <c r="C103" s="105"/>
    </row>
    <row r="104" spans="1:3" s="101" customFormat="1" ht="17.100000000000001" customHeight="1">
      <c r="A104" s="100" t="s">
        <v>236</v>
      </c>
      <c r="B104" s="100" t="s">
        <v>123</v>
      </c>
      <c r="C104" s="107">
        <f>SUM(C105:C106)</f>
        <v>0</v>
      </c>
    </row>
    <row r="105" spans="1:3" ht="17.100000000000001" customHeight="1">
      <c r="A105" s="102" t="s">
        <v>237</v>
      </c>
      <c r="B105" s="102" t="s">
        <v>142</v>
      </c>
      <c r="C105" s="105"/>
    </row>
    <row r="106" spans="1:3" ht="17.100000000000001" customHeight="1">
      <c r="A106" s="102" t="s">
        <v>238</v>
      </c>
      <c r="B106" s="102" t="s">
        <v>143</v>
      </c>
      <c r="C106" s="105"/>
    </row>
    <row r="107" spans="1:3" s="101" customFormat="1" ht="17.100000000000001" customHeight="1">
      <c r="A107" s="100" t="s">
        <v>105</v>
      </c>
      <c r="B107" s="100" t="s">
        <v>106</v>
      </c>
      <c r="C107" s="107">
        <f>SUM(C108:C111)</f>
        <v>0</v>
      </c>
    </row>
    <row r="108" spans="1:3" ht="17.100000000000001" customHeight="1">
      <c r="A108" s="102" t="s">
        <v>107</v>
      </c>
      <c r="B108" s="102" t="s">
        <v>148</v>
      </c>
      <c r="C108" s="105"/>
    </row>
    <row r="109" spans="1:3" ht="17.100000000000001" customHeight="1">
      <c r="A109" s="102" t="s">
        <v>239</v>
      </c>
      <c r="B109" s="102" t="s">
        <v>149</v>
      </c>
      <c r="C109" s="105"/>
    </row>
    <row r="110" spans="1:3" ht="17.100000000000001" customHeight="1">
      <c r="A110" s="102" t="s">
        <v>240</v>
      </c>
      <c r="B110" s="102" t="s">
        <v>150</v>
      </c>
      <c r="C110" s="105"/>
    </row>
    <row r="111" spans="1:3" ht="17.100000000000001" customHeight="1">
      <c r="A111" s="102" t="s">
        <v>241</v>
      </c>
      <c r="B111" s="102" t="s">
        <v>106</v>
      </c>
      <c r="C111" s="105"/>
    </row>
  </sheetData>
  <mergeCells count="3">
    <mergeCell ref="A5:B5"/>
    <mergeCell ref="A2:C2"/>
    <mergeCell ref="B3:C3"/>
  </mergeCells>
  <phoneticPr fontId="76" type="noConversion"/>
  <printOptions horizontalCentered="1"/>
  <pageMargins left="0.62992125984251968" right="0.23622047244094491" top="0.74803149606299213" bottom="0.74803149606299213" header="0.31496062992125984" footer="0.31496062992125984"/>
  <pageSetup paperSize="9" firstPageNumber="18" fitToHeight="0" orientation="portrait" useFirstPageNumber="1" r:id="rId1"/>
  <headerFooter alignWithMargins="0"/>
</worksheet>
</file>

<file path=xl/worksheets/sheet10.xml><?xml version="1.0" encoding="utf-8"?>
<worksheet xmlns="http://schemas.openxmlformats.org/spreadsheetml/2006/main" xmlns:r="http://schemas.openxmlformats.org/officeDocument/2006/relationships">
  <dimension ref="A1:C11"/>
  <sheetViews>
    <sheetView workbookViewId="0">
      <selection activeCell="D8" sqref="D8"/>
    </sheetView>
  </sheetViews>
  <sheetFormatPr defaultRowHeight="14.25"/>
  <cols>
    <col min="1" max="1" width="50.75" style="57" customWidth="1"/>
    <col min="2" max="2" width="29.75" style="57" customWidth="1"/>
    <col min="3" max="16384" width="9" style="57"/>
  </cols>
  <sheetData>
    <row r="1" spans="1:3">
      <c r="A1" s="108" t="s">
        <v>317</v>
      </c>
      <c r="B1" s="109"/>
    </row>
    <row r="2" spans="1:3" ht="38.25" customHeight="1">
      <c r="A2" s="169" t="s">
        <v>306</v>
      </c>
      <c r="B2" s="169"/>
    </row>
    <row r="3" spans="1:3" ht="18" customHeight="1">
      <c r="A3" s="110"/>
      <c r="B3" s="111" t="s">
        <v>0</v>
      </c>
    </row>
    <row r="4" spans="1:3" ht="30" customHeight="1">
      <c r="A4" s="112" t="s">
        <v>1</v>
      </c>
      <c r="B4" s="112" t="s">
        <v>286</v>
      </c>
    </row>
    <row r="5" spans="1:3" ht="30" customHeight="1">
      <c r="A5" s="112" t="s">
        <v>2</v>
      </c>
      <c r="B5" s="115">
        <f>SUM(B6:B8)</f>
        <v>90.9</v>
      </c>
      <c r="C5" s="67"/>
    </row>
    <row r="6" spans="1:3" ht="30" customHeight="1">
      <c r="A6" s="113" t="s">
        <v>3</v>
      </c>
      <c r="B6" s="113">
        <v>0</v>
      </c>
      <c r="C6" s="71" t="str">
        <f>IF('附表2-9'!B6&gt;='附表2-8'!C31,"","错误")</f>
        <v/>
      </c>
    </row>
    <row r="7" spans="1:3" ht="30" customHeight="1">
      <c r="A7" s="113" t="s">
        <v>4</v>
      </c>
      <c r="B7" s="113">
        <v>0.9</v>
      </c>
      <c r="C7" s="71" t="str">
        <f>IF(B7&gt;='附表2-8'!C36,"","错误")</f>
        <v/>
      </c>
    </row>
    <row r="8" spans="1:3" ht="30" customHeight="1">
      <c r="A8" s="113" t="s">
        <v>114</v>
      </c>
      <c r="B8" s="115">
        <f>SUM(B9:B10)</f>
        <v>90</v>
      </c>
      <c r="C8" s="67"/>
    </row>
    <row r="9" spans="1:3" ht="30" customHeight="1">
      <c r="A9" s="114" t="s">
        <v>115</v>
      </c>
      <c r="B9" s="113">
        <v>90</v>
      </c>
      <c r="C9" s="71" t="str">
        <f>IF(B9&gt;='附表2-8'!C44,"","错误")</f>
        <v/>
      </c>
    </row>
    <row r="10" spans="1:3" ht="30" customHeight="1">
      <c r="A10" s="114" t="s">
        <v>108</v>
      </c>
      <c r="B10" s="113">
        <v>0</v>
      </c>
      <c r="C10" s="71" t="str">
        <f>IF(B10&gt;='附表2-8'!C90,"","错误")</f>
        <v/>
      </c>
    </row>
    <row r="11" spans="1:3" ht="46.5" customHeight="1">
      <c r="A11" s="170" t="s">
        <v>287</v>
      </c>
      <c r="B11" s="170"/>
    </row>
  </sheetData>
  <sheetProtection password="CF7A" sheet="1" objects="1" scenarios="1"/>
  <mergeCells count="2">
    <mergeCell ref="A2:B2"/>
    <mergeCell ref="A11:B11"/>
  </mergeCells>
  <phoneticPr fontId="76" type="noConversion"/>
  <printOptions horizontalCentered="1"/>
  <pageMargins left="0.62992125984251968" right="0.23622047244094491" top="0.74803149606299213" bottom="0.74803149606299213" header="0.31496062992125984" footer="0.31496062992125984"/>
  <pageSetup paperSize="9" firstPageNumber="22" fitToHeight="0" orientation="portrait" useFirstPageNumber="1" r:id="rId1"/>
  <headerFooter alignWithMargins="0"/>
</worksheet>
</file>

<file path=xl/worksheets/sheet11.xml><?xml version="1.0" encoding="utf-8"?>
<worksheet xmlns="http://schemas.openxmlformats.org/spreadsheetml/2006/main" xmlns:r="http://schemas.openxmlformats.org/officeDocument/2006/relationships">
  <dimension ref="A1:D18"/>
  <sheetViews>
    <sheetView workbookViewId="0">
      <selection activeCell="D16" sqref="D16"/>
    </sheetView>
  </sheetViews>
  <sheetFormatPr defaultRowHeight="14.25"/>
  <cols>
    <col min="1" max="1" width="11.125" customWidth="1"/>
    <col min="2" max="2" width="11.5" customWidth="1"/>
    <col min="3" max="3" width="29.375" customWidth="1"/>
    <col min="4" max="4" width="30.75" customWidth="1"/>
  </cols>
  <sheetData>
    <row r="1" spans="1:4" ht="25.15" customHeight="1">
      <c r="A1" s="46" t="s">
        <v>318</v>
      </c>
      <c r="B1" s="47"/>
      <c r="C1" s="47"/>
      <c r="D1" s="47"/>
    </row>
    <row r="2" spans="1:4" ht="34.9" customHeight="1">
      <c r="A2" s="172" t="s">
        <v>302</v>
      </c>
      <c r="B2" s="172"/>
      <c r="C2" s="172"/>
      <c r="D2" s="172"/>
    </row>
    <row r="3" spans="1:4" ht="86.25" customHeight="1">
      <c r="A3" s="51" t="s">
        <v>242</v>
      </c>
      <c r="B3" s="173" t="s">
        <v>346</v>
      </c>
      <c r="C3" s="173"/>
      <c r="D3" s="173"/>
    </row>
    <row r="4" spans="1:4" ht="20.100000000000001" customHeight="1">
      <c r="A4" s="174" t="s">
        <v>243</v>
      </c>
      <c r="B4" s="51" t="s">
        <v>244</v>
      </c>
      <c r="C4" s="51" t="s">
        <v>245</v>
      </c>
      <c r="D4" s="51" t="s">
        <v>246</v>
      </c>
    </row>
    <row r="5" spans="1:4" ht="20.100000000000001" customHeight="1">
      <c r="A5" s="174"/>
      <c r="B5" s="175" t="s">
        <v>247</v>
      </c>
      <c r="C5" s="52" t="s">
        <v>347</v>
      </c>
      <c r="D5" s="131" t="s">
        <v>348</v>
      </c>
    </row>
    <row r="6" spans="1:4" ht="20.100000000000001" customHeight="1">
      <c r="A6" s="174"/>
      <c r="B6" s="176"/>
      <c r="C6" s="52" t="s">
        <v>349</v>
      </c>
      <c r="D6" s="131" t="s">
        <v>350</v>
      </c>
    </row>
    <row r="7" spans="1:4" ht="20.100000000000001" customHeight="1">
      <c r="A7" s="174"/>
      <c r="B7" s="176"/>
      <c r="C7" s="52" t="s">
        <v>351</v>
      </c>
      <c r="D7" s="131" t="s">
        <v>348</v>
      </c>
    </row>
    <row r="8" spans="1:4" ht="20.100000000000001" customHeight="1">
      <c r="A8" s="174"/>
      <c r="B8" s="177"/>
      <c r="C8" s="52" t="s">
        <v>352</v>
      </c>
      <c r="D8" s="131" t="s">
        <v>353</v>
      </c>
    </row>
    <row r="9" spans="1:4" ht="20.100000000000001" customHeight="1">
      <c r="A9" s="174"/>
      <c r="B9" s="175" t="s">
        <v>248</v>
      </c>
      <c r="C9" s="52" t="s">
        <v>354</v>
      </c>
      <c r="D9" s="131" t="s">
        <v>355</v>
      </c>
    </row>
    <row r="10" spans="1:4" ht="20.100000000000001" customHeight="1">
      <c r="A10" s="174"/>
      <c r="B10" s="176"/>
      <c r="C10" s="52" t="s">
        <v>356</v>
      </c>
      <c r="D10" s="131" t="s">
        <v>357</v>
      </c>
    </row>
    <row r="11" spans="1:4" ht="20.100000000000001" customHeight="1">
      <c r="A11" s="174"/>
      <c r="B11" s="176"/>
      <c r="C11" s="52" t="s">
        <v>358</v>
      </c>
      <c r="D11" s="131" t="s">
        <v>359</v>
      </c>
    </row>
    <row r="12" spans="1:4" ht="20.100000000000001" customHeight="1">
      <c r="A12" s="174"/>
      <c r="B12" s="176"/>
      <c r="C12" s="52" t="s">
        <v>360</v>
      </c>
      <c r="D12" s="131" t="s">
        <v>361</v>
      </c>
    </row>
    <row r="13" spans="1:4" ht="20.100000000000001" customHeight="1">
      <c r="A13" s="174"/>
      <c r="B13" s="176"/>
      <c r="C13" s="52" t="s">
        <v>362</v>
      </c>
      <c r="D13" s="131" t="s">
        <v>363</v>
      </c>
    </row>
    <row r="14" spans="1:4" ht="20.100000000000001" customHeight="1">
      <c r="A14" s="174"/>
      <c r="B14" s="176"/>
      <c r="C14" s="52" t="s">
        <v>364</v>
      </c>
      <c r="D14" s="131" t="s">
        <v>365</v>
      </c>
    </row>
    <row r="15" spans="1:4" ht="20.100000000000001" customHeight="1">
      <c r="A15" s="174"/>
      <c r="B15" s="176"/>
      <c r="C15" s="52" t="s">
        <v>366</v>
      </c>
      <c r="D15" s="131" t="s">
        <v>367</v>
      </c>
    </row>
    <row r="16" spans="1:4" ht="20.100000000000001" customHeight="1">
      <c r="A16" s="174"/>
      <c r="B16" s="177"/>
      <c r="C16" s="52" t="s">
        <v>368</v>
      </c>
      <c r="D16" s="131" t="s">
        <v>369</v>
      </c>
    </row>
    <row r="17" spans="1:4" ht="20.100000000000001" customHeight="1">
      <c r="A17" s="174"/>
      <c r="B17" s="131" t="s">
        <v>249</v>
      </c>
      <c r="C17" s="52" t="s">
        <v>370</v>
      </c>
      <c r="D17" s="191" t="s">
        <v>371</v>
      </c>
    </row>
    <row r="18" spans="1:4" ht="26.25" customHeight="1">
      <c r="A18" s="171" t="s">
        <v>250</v>
      </c>
      <c r="B18" s="171"/>
      <c r="C18" s="171"/>
      <c r="D18" s="171"/>
    </row>
  </sheetData>
  <mergeCells count="6">
    <mergeCell ref="A18:D18"/>
    <mergeCell ref="A2:D2"/>
    <mergeCell ref="B3:D3"/>
    <mergeCell ref="A4:A17"/>
    <mergeCell ref="B5:B8"/>
    <mergeCell ref="B9:B16"/>
  </mergeCells>
  <phoneticPr fontId="36" type="noConversion"/>
  <pageMargins left="0.62992125984251968" right="0.23622047244094491" top="0.74803149606299213" bottom="0.74803149606299213" header="0.31496062992125984" footer="0.31496062992125984"/>
  <pageSetup paperSize="9" firstPageNumber="23" orientation="portrait" useFirstPageNumber="1" r:id="rId1"/>
  <headerFooter alignWithMargins="0"/>
</worksheet>
</file>

<file path=xl/worksheets/sheet12.xml><?xml version="1.0" encoding="utf-8"?>
<worksheet xmlns="http://schemas.openxmlformats.org/spreadsheetml/2006/main" xmlns:r="http://schemas.openxmlformats.org/officeDocument/2006/relationships">
  <dimension ref="A1:F25"/>
  <sheetViews>
    <sheetView workbookViewId="0">
      <selection activeCell="D24" sqref="D24"/>
    </sheetView>
  </sheetViews>
  <sheetFormatPr defaultColWidth="8.125" defaultRowHeight="31.5" customHeight="1"/>
  <cols>
    <col min="1" max="1" width="14.375" style="47" customWidth="1"/>
    <col min="2" max="2" width="14.25" style="47" customWidth="1"/>
    <col min="3" max="3" width="29.875" style="47" customWidth="1"/>
    <col min="4" max="4" width="26.5" style="47" customWidth="1"/>
    <col min="5" max="16384" width="8.125" style="47"/>
  </cols>
  <sheetData>
    <row r="1" spans="1:6" ht="27.6" customHeight="1">
      <c r="A1" s="46" t="s">
        <v>319</v>
      </c>
    </row>
    <row r="2" spans="1:6" ht="40.15" customHeight="1">
      <c r="A2" s="172" t="s">
        <v>303</v>
      </c>
      <c r="B2" s="172"/>
      <c r="C2" s="172"/>
      <c r="D2" s="172"/>
    </row>
    <row r="3" spans="1:6" ht="20.25" customHeight="1">
      <c r="A3" s="51" t="s">
        <v>251</v>
      </c>
      <c r="B3" s="192" t="s">
        <v>372</v>
      </c>
      <c r="C3" s="193"/>
      <c r="D3" s="194"/>
    </row>
    <row r="4" spans="1:6" ht="87.75" customHeight="1">
      <c r="A4" s="51" t="s">
        <v>252</v>
      </c>
      <c r="B4" s="173" t="s">
        <v>373</v>
      </c>
      <c r="C4" s="173"/>
      <c r="D4" s="173"/>
    </row>
    <row r="5" spans="1:6" ht="23.45" customHeight="1">
      <c r="A5" s="174" t="s">
        <v>243</v>
      </c>
      <c r="B5" s="51" t="s">
        <v>253</v>
      </c>
      <c r="C5" s="51" t="s">
        <v>254</v>
      </c>
      <c r="D5" s="51" t="s">
        <v>255</v>
      </c>
    </row>
    <row r="6" spans="1:6" ht="23.45" customHeight="1">
      <c r="A6" s="174"/>
      <c r="B6" s="175" t="s">
        <v>247</v>
      </c>
      <c r="C6" s="52" t="s">
        <v>374</v>
      </c>
      <c r="D6" s="191" t="s">
        <v>375</v>
      </c>
    </row>
    <row r="7" spans="1:6" ht="23.45" customHeight="1">
      <c r="A7" s="174"/>
      <c r="B7" s="176"/>
      <c r="C7" s="52" t="s">
        <v>376</v>
      </c>
      <c r="D7" s="131" t="s">
        <v>377</v>
      </c>
    </row>
    <row r="8" spans="1:6" ht="23.45" customHeight="1">
      <c r="A8" s="174"/>
      <c r="B8" s="176"/>
      <c r="C8" s="52" t="s">
        <v>378</v>
      </c>
      <c r="D8" s="131" t="s">
        <v>379</v>
      </c>
    </row>
    <row r="9" spans="1:6" ht="23.45" customHeight="1">
      <c r="A9" s="174"/>
      <c r="B9" s="177"/>
      <c r="C9" s="52" t="s">
        <v>380</v>
      </c>
      <c r="D9" s="131" t="s">
        <v>381</v>
      </c>
      <c r="F9" s="45"/>
    </row>
    <row r="10" spans="1:6" ht="23.45" customHeight="1">
      <c r="A10" s="174"/>
      <c r="B10" s="175" t="s">
        <v>248</v>
      </c>
      <c r="C10" s="52" t="s">
        <v>382</v>
      </c>
      <c r="D10" s="131" t="s">
        <v>383</v>
      </c>
    </row>
    <row r="11" spans="1:6" ht="23.45" customHeight="1">
      <c r="A11" s="174"/>
      <c r="B11" s="176"/>
      <c r="C11" s="52" t="s">
        <v>384</v>
      </c>
      <c r="D11" s="131" t="s">
        <v>385</v>
      </c>
    </row>
    <row r="12" spans="1:6" ht="23.45" customHeight="1">
      <c r="A12" s="174"/>
      <c r="B12" s="176"/>
      <c r="C12" s="52" t="s">
        <v>386</v>
      </c>
      <c r="D12" s="131" t="s">
        <v>387</v>
      </c>
    </row>
    <row r="13" spans="1:6" ht="23.45" customHeight="1">
      <c r="A13" s="174"/>
      <c r="B13" s="176"/>
      <c r="C13" s="52" t="s">
        <v>388</v>
      </c>
      <c r="D13" s="131" t="s">
        <v>389</v>
      </c>
    </row>
    <row r="14" spans="1:6" ht="23.45" customHeight="1">
      <c r="A14" s="174"/>
      <c r="B14" s="176"/>
      <c r="C14" s="52" t="s">
        <v>390</v>
      </c>
      <c r="D14" s="131" t="s">
        <v>391</v>
      </c>
    </row>
    <row r="15" spans="1:6" ht="23.45" customHeight="1">
      <c r="A15" s="174"/>
      <c r="B15" s="176"/>
      <c r="C15" s="52" t="s">
        <v>392</v>
      </c>
      <c r="D15" s="131" t="s">
        <v>393</v>
      </c>
    </row>
    <row r="16" spans="1:6" ht="23.45" customHeight="1">
      <c r="A16" s="174"/>
      <c r="B16" s="176"/>
      <c r="C16" s="52" t="s">
        <v>394</v>
      </c>
      <c r="D16" s="131" t="s">
        <v>397</v>
      </c>
    </row>
    <row r="17" spans="1:4" ht="23.45" customHeight="1">
      <c r="A17" s="174"/>
      <c r="B17" s="176"/>
      <c r="C17" s="52" t="s">
        <v>395</v>
      </c>
      <c r="D17" s="131" t="s">
        <v>396</v>
      </c>
    </row>
    <row r="18" spans="1:4" ht="23.45" customHeight="1">
      <c r="A18" s="174"/>
      <c r="B18" s="176"/>
      <c r="C18" s="52" t="s">
        <v>398</v>
      </c>
      <c r="D18" s="131" t="s">
        <v>387</v>
      </c>
    </row>
    <row r="19" spans="1:4" ht="23.45" customHeight="1">
      <c r="A19" s="174"/>
      <c r="B19" s="176"/>
      <c r="C19" s="52" t="s">
        <v>399</v>
      </c>
      <c r="D19" s="131" t="s">
        <v>400</v>
      </c>
    </row>
    <row r="20" spans="1:4" ht="23.45" customHeight="1">
      <c r="A20" s="174"/>
      <c r="B20" s="176"/>
      <c r="C20" s="52" t="s">
        <v>401</v>
      </c>
      <c r="D20" s="131" t="s">
        <v>402</v>
      </c>
    </row>
    <row r="21" spans="1:4" ht="23.45" customHeight="1">
      <c r="A21" s="174"/>
      <c r="B21" s="177"/>
      <c r="C21" s="52" t="s">
        <v>403</v>
      </c>
      <c r="D21" s="131" t="s">
        <v>404</v>
      </c>
    </row>
    <row r="22" spans="1:4" ht="23.45" customHeight="1">
      <c r="A22" s="174"/>
      <c r="B22" s="178" t="s">
        <v>249</v>
      </c>
      <c r="C22" s="52" t="s">
        <v>405</v>
      </c>
      <c r="D22" s="131" t="s">
        <v>406</v>
      </c>
    </row>
    <row r="23" spans="1:4" ht="23.45" customHeight="1">
      <c r="A23" s="174"/>
      <c r="B23" s="178"/>
      <c r="C23" s="52" t="s">
        <v>407</v>
      </c>
      <c r="D23" s="131" t="s">
        <v>408</v>
      </c>
    </row>
    <row r="24" spans="1:4" ht="23.45" customHeight="1">
      <c r="A24" s="174"/>
      <c r="B24" s="178"/>
      <c r="C24" s="52" t="s">
        <v>409</v>
      </c>
      <c r="D24" s="131" t="s">
        <v>410</v>
      </c>
    </row>
    <row r="25" spans="1:4" ht="22.15" customHeight="1">
      <c r="A25" s="171" t="s">
        <v>256</v>
      </c>
      <c r="B25" s="171"/>
      <c r="C25" s="171"/>
      <c r="D25" s="171"/>
    </row>
  </sheetData>
  <mergeCells count="8">
    <mergeCell ref="A25:D25"/>
    <mergeCell ref="A2:D2"/>
    <mergeCell ref="B3:D3"/>
    <mergeCell ref="B4:D4"/>
    <mergeCell ref="A5:A24"/>
    <mergeCell ref="B6:B9"/>
    <mergeCell ref="B10:B21"/>
    <mergeCell ref="B22:B24"/>
  </mergeCells>
  <phoneticPr fontId="36" type="noConversion"/>
  <pageMargins left="0.62992125984251968" right="0.23622047244094491" top="0.74803149606299213" bottom="0.74803149606299213" header="0.31496062992125984" footer="0.31496062992125984"/>
  <pageSetup paperSize="9" firstPageNumber="24" orientation="portrait" useFirstPageNumber="1" r:id="rId1"/>
  <headerFooter alignWithMargins="0"/>
</worksheet>
</file>

<file path=xl/worksheets/sheet13.xml><?xml version="1.0" encoding="utf-8"?>
<worksheet xmlns="http://schemas.openxmlformats.org/spreadsheetml/2006/main" xmlns:r="http://schemas.openxmlformats.org/officeDocument/2006/relationships">
  <dimension ref="A1:D19"/>
  <sheetViews>
    <sheetView tabSelected="1" topLeftCell="A10" workbookViewId="0">
      <selection activeCell="C21" sqref="C21"/>
    </sheetView>
  </sheetViews>
  <sheetFormatPr defaultColWidth="8.125" defaultRowHeight="31.5" customHeight="1"/>
  <cols>
    <col min="1" max="1" width="14.375" style="47" customWidth="1"/>
    <col min="2" max="2" width="14.25" style="47" customWidth="1"/>
    <col min="3" max="3" width="29.875" style="47" customWidth="1"/>
    <col min="4" max="4" width="26.5" style="47" customWidth="1"/>
    <col min="5" max="16384" width="8.125" style="47"/>
  </cols>
  <sheetData>
    <row r="1" spans="1:4" ht="27.6" customHeight="1">
      <c r="A1" s="46" t="s">
        <v>319</v>
      </c>
    </row>
    <row r="2" spans="1:4" ht="40.15" customHeight="1">
      <c r="A2" s="172" t="s">
        <v>303</v>
      </c>
      <c r="B2" s="172"/>
      <c r="C2" s="172"/>
      <c r="D2" s="172"/>
    </row>
    <row r="3" spans="1:4" ht="20.25" customHeight="1">
      <c r="A3" s="130" t="s">
        <v>251</v>
      </c>
      <c r="B3" s="192" t="s">
        <v>411</v>
      </c>
      <c r="C3" s="193"/>
      <c r="D3" s="194"/>
    </row>
    <row r="4" spans="1:4" ht="87.75" customHeight="1">
      <c r="A4" s="130" t="s">
        <v>252</v>
      </c>
      <c r="B4" s="173" t="s">
        <v>412</v>
      </c>
      <c r="C4" s="173"/>
      <c r="D4" s="173"/>
    </row>
    <row r="5" spans="1:4" ht="23.45" customHeight="1">
      <c r="A5" s="174" t="s">
        <v>243</v>
      </c>
      <c r="B5" s="130" t="s">
        <v>253</v>
      </c>
      <c r="C5" s="130" t="s">
        <v>254</v>
      </c>
      <c r="D5" s="130" t="s">
        <v>255</v>
      </c>
    </row>
    <row r="6" spans="1:4" ht="23.45" customHeight="1">
      <c r="A6" s="174"/>
      <c r="B6" s="175" t="s">
        <v>247</v>
      </c>
      <c r="C6" s="196" t="s">
        <v>374</v>
      </c>
      <c r="D6" s="195" t="s">
        <v>413</v>
      </c>
    </row>
    <row r="7" spans="1:4" ht="23.45" customHeight="1">
      <c r="A7" s="174"/>
      <c r="B7" s="176"/>
      <c r="C7" s="196" t="s">
        <v>426</v>
      </c>
      <c r="D7" s="195" t="s">
        <v>421</v>
      </c>
    </row>
    <row r="8" spans="1:4" ht="23.45" customHeight="1">
      <c r="A8" s="174"/>
      <c r="B8" s="175" t="s">
        <v>248</v>
      </c>
      <c r="C8" s="196" t="s">
        <v>414</v>
      </c>
      <c r="D8" s="195" t="s">
        <v>422</v>
      </c>
    </row>
    <row r="9" spans="1:4" ht="23.45" customHeight="1">
      <c r="A9" s="174"/>
      <c r="B9" s="176"/>
      <c r="C9" s="196" t="s">
        <v>415</v>
      </c>
      <c r="D9" s="195" t="s">
        <v>423</v>
      </c>
    </row>
    <row r="10" spans="1:4" ht="23.45" customHeight="1">
      <c r="A10" s="174"/>
      <c r="B10" s="176"/>
      <c r="C10" s="196" t="s">
        <v>427</v>
      </c>
      <c r="D10" s="195" t="s">
        <v>424</v>
      </c>
    </row>
    <row r="11" spans="1:4" ht="23.45" customHeight="1">
      <c r="A11" s="174"/>
      <c r="B11" s="176"/>
      <c r="C11" s="196" t="s">
        <v>416</v>
      </c>
      <c r="D11" s="195" t="s">
        <v>417</v>
      </c>
    </row>
    <row r="12" spans="1:4" ht="23.45" customHeight="1">
      <c r="A12" s="174"/>
      <c r="B12" s="176"/>
      <c r="C12" s="196" t="s">
        <v>418</v>
      </c>
      <c r="D12" s="195" t="s">
        <v>425</v>
      </c>
    </row>
    <row r="13" spans="1:4" ht="23.45" customHeight="1">
      <c r="A13" s="174"/>
      <c r="B13" s="176"/>
      <c r="C13" s="196" t="s">
        <v>428</v>
      </c>
      <c r="D13" s="195" t="s">
        <v>419</v>
      </c>
    </row>
    <row r="14" spans="1:4" ht="23.45" customHeight="1">
      <c r="A14" s="174"/>
      <c r="B14" s="177"/>
      <c r="C14" s="196" t="s">
        <v>429</v>
      </c>
      <c r="D14" s="195" t="s">
        <v>420</v>
      </c>
    </row>
    <row r="15" spans="1:4" ht="23.45" customHeight="1">
      <c r="A15" s="174"/>
      <c r="B15" s="178" t="s">
        <v>249</v>
      </c>
      <c r="C15" s="196" t="s">
        <v>431</v>
      </c>
      <c r="D15" s="195" t="s">
        <v>430</v>
      </c>
    </row>
    <row r="16" spans="1:4" ht="23.45" customHeight="1">
      <c r="A16" s="174"/>
      <c r="B16" s="178"/>
      <c r="C16" s="196" t="s">
        <v>432</v>
      </c>
      <c r="D16" s="195" t="s">
        <v>433</v>
      </c>
    </row>
    <row r="17" spans="1:4" ht="27" customHeight="1">
      <c r="A17" s="174"/>
      <c r="B17" s="178"/>
      <c r="C17" s="196" t="s">
        <v>434</v>
      </c>
      <c r="D17" s="195" t="s">
        <v>435</v>
      </c>
    </row>
    <row r="18" spans="1:4" ht="23.45" customHeight="1">
      <c r="A18" s="174"/>
      <c r="B18" s="178"/>
      <c r="C18" s="196" t="s">
        <v>436</v>
      </c>
      <c r="D18" s="195" t="s">
        <v>437</v>
      </c>
    </row>
    <row r="19" spans="1:4" ht="22.15" customHeight="1">
      <c r="A19" s="171" t="s">
        <v>256</v>
      </c>
      <c r="B19" s="171"/>
      <c r="C19" s="171"/>
      <c r="D19" s="171"/>
    </row>
  </sheetData>
  <mergeCells count="8">
    <mergeCell ref="A19:D19"/>
    <mergeCell ref="A2:D2"/>
    <mergeCell ref="B3:D3"/>
    <mergeCell ref="B4:D4"/>
    <mergeCell ref="A5:A18"/>
    <mergeCell ref="B6:B7"/>
    <mergeCell ref="B8:B14"/>
    <mergeCell ref="B15:B18"/>
  </mergeCells>
  <phoneticPr fontId="36" type="noConversion"/>
  <pageMargins left="0.62992125984251968" right="0.23622047244094491" top="0.74803149606299213" bottom="0.74803149606299213" header="0.31496062992125984" footer="0.31496062992125984"/>
  <pageSetup paperSize="9" firstPageNumber="24"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14</vt:i4>
      </vt:variant>
    </vt:vector>
  </HeadingPairs>
  <TitlesOfParts>
    <vt:vector size="27" baseType="lpstr">
      <vt:lpstr>封面</vt:lpstr>
      <vt:lpstr>附表2-1</vt:lpstr>
      <vt:lpstr>附表2-2</vt:lpstr>
      <vt:lpstr>附表2-3</vt:lpstr>
      <vt:lpstr>附表2-4</vt:lpstr>
      <vt:lpstr>附表2-5</vt:lpstr>
      <vt:lpstr>附表2-6</vt:lpstr>
      <vt:lpstr>附表2-7</vt:lpstr>
      <vt:lpstr>附表2-8</vt:lpstr>
      <vt:lpstr>附表2-9</vt:lpstr>
      <vt:lpstr>附表2-10</vt:lpstr>
      <vt:lpstr>附表2-11（两违）</vt:lpstr>
      <vt:lpstr>附表2-11 (保洁)</vt:lpstr>
      <vt:lpstr>封面!Print_Area</vt:lpstr>
      <vt:lpstr>'附表2-1'!Print_Area</vt:lpstr>
      <vt:lpstr>'附表2-3'!Print_Area</vt:lpstr>
      <vt:lpstr>'附表2-4'!Print_Area</vt:lpstr>
      <vt:lpstr>'附表2-7'!Print_Area</vt:lpstr>
      <vt:lpstr>'附表2-9'!Print_Area</vt:lpstr>
      <vt:lpstr>'附表2-1'!Print_Titles</vt:lpstr>
      <vt:lpstr>'附表2-2'!Print_Titles</vt:lpstr>
      <vt:lpstr>'附表2-3'!Print_Titles</vt:lpstr>
      <vt:lpstr>'附表2-4'!Print_Titles</vt:lpstr>
      <vt:lpstr>'附表2-5'!Print_Titles</vt:lpstr>
      <vt:lpstr>'附表2-6'!Print_Titles</vt:lpstr>
      <vt:lpstr>'附表2-8'!Print_Titles</vt:lpstr>
      <vt:lpstr>'附表2-9'!Print_Titles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预算处/俞元鹉</dc:creator>
  <cp:lastModifiedBy>chenyong</cp:lastModifiedBy>
  <cp:lastPrinted>2019-01-09T08:34:01Z</cp:lastPrinted>
  <dcterms:created xsi:type="dcterms:W3CDTF">2008-01-10T09:59:00Z</dcterms:created>
  <dcterms:modified xsi:type="dcterms:W3CDTF">2019-01-23T05:22:07Z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2052-9.1.0.4636</vt:lpwstr>
  </property>
</Properties>
</file>